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\AgAis\Anton\_Госпрограмма\Отчетность\2015 год\Годовой\второй вариант\"/>
    </mc:Choice>
  </mc:AlternateContent>
  <bookViews>
    <workbookView xWindow="0" yWindow="0" windowWidth="1950" windowHeight="4395" tabRatio="663" firstSheet="1" activeTab="1"/>
  </bookViews>
  <sheets>
    <sheet name="+ суммы обязательств" sheetId="28" state="hidden" r:id="rId1"/>
    <sheet name="ГП № 14 на 01.01.2016" sheetId="29" r:id="rId2"/>
    <sheet name="ГП № 14 на 01.01.2016 (свод)" sheetId="27" state="hidden" r:id="rId3"/>
  </sheets>
  <definedNames>
    <definedName name="_xlnm.Print_Titles" localSheetId="0">'+ суммы обязательств'!$8:$8</definedName>
    <definedName name="_xlnm.Print_Titles" localSheetId="1">'ГП № 14 на 01.01.2016'!$8:$8</definedName>
    <definedName name="_xlnm.Print_Titles" localSheetId="2">'ГП № 14 на 01.01.2016 (свод)'!$8:$8</definedName>
    <definedName name="_xlnm.Print_Area" localSheetId="0">'+ суммы обязательств'!$A$1:$J$442</definedName>
    <definedName name="_xlnm.Print_Area" localSheetId="1">'ГП № 14 на 01.01.2016'!$A$1:$J$439</definedName>
    <definedName name="_xlnm.Print_Area" localSheetId="2">'ГП № 14 на 01.01.2016 (свод)'!$A$1:$J$442</definedName>
  </definedNames>
  <calcPr calcId="162913" concurrentCalc="0"/>
</workbook>
</file>

<file path=xl/calcChain.xml><?xml version="1.0" encoding="utf-8"?>
<calcChain xmlns="http://schemas.openxmlformats.org/spreadsheetml/2006/main">
  <c r="E426" i="29" l="1"/>
  <c r="D426" i="29"/>
  <c r="C426" i="29"/>
  <c r="C419" i="29"/>
  <c r="E417" i="29"/>
  <c r="D417" i="29"/>
  <c r="C417" i="29"/>
  <c r="C410" i="29"/>
  <c r="E408" i="29"/>
  <c r="D408" i="29"/>
  <c r="C408" i="29"/>
  <c r="C401" i="29"/>
  <c r="E399" i="29"/>
  <c r="D399" i="29"/>
  <c r="C399" i="29"/>
  <c r="C392" i="29"/>
  <c r="E390" i="29"/>
  <c r="D390" i="29"/>
  <c r="C390" i="29"/>
  <c r="E388" i="29"/>
  <c r="D388" i="29"/>
  <c r="C388" i="29"/>
  <c r="E386" i="29"/>
  <c r="D386" i="29"/>
  <c r="C386" i="29"/>
  <c r="E385" i="29"/>
  <c r="D385" i="29"/>
  <c r="C385" i="29"/>
  <c r="E384" i="29"/>
  <c r="D384" i="29"/>
  <c r="C384" i="29"/>
  <c r="E383" i="29"/>
  <c r="D383" i="29"/>
  <c r="C383" i="29"/>
  <c r="I382" i="29"/>
  <c r="E382" i="29"/>
  <c r="D382" i="29"/>
  <c r="C382" i="29"/>
  <c r="E374" i="29"/>
  <c r="D374" i="29"/>
  <c r="C374" i="29"/>
  <c r="E372" i="29"/>
  <c r="D372" i="29"/>
  <c r="C372" i="29"/>
  <c r="E370" i="29"/>
  <c r="D370" i="29"/>
  <c r="C370" i="29"/>
  <c r="E369" i="29"/>
  <c r="D369" i="29"/>
  <c r="C369" i="29"/>
  <c r="E368" i="29"/>
  <c r="D368" i="29"/>
  <c r="C368" i="29"/>
  <c r="E367" i="29"/>
  <c r="D367" i="29"/>
  <c r="C367" i="29"/>
  <c r="I366" i="29"/>
  <c r="E366" i="29"/>
  <c r="D366" i="29"/>
  <c r="C366" i="29"/>
  <c r="E350" i="29"/>
  <c r="D350" i="29"/>
  <c r="C350" i="29"/>
  <c r="E348" i="29"/>
  <c r="D348" i="29"/>
  <c r="C348" i="29"/>
  <c r="E346" i="29"/>
  <c r="D346" i="29"/>
  <c r="C346" i="29"/>
  <c r="E344" i="29"/>
  <c r="D344" i="29"/>
  <c r="C344" i="29"/>
  <c r="E343" i="29"/>
  <c r="D343" i="29"/>
  <c r="C343" i="29"/>
  <c r="E342" i="29"/>
  <c r="D342" i="29"/>
  <c r="C342" i="29"/>
  <c r="E341" i="29"/>
  <c r="D341" i="29"/>
  <c r="C341" i="29"/>
  <c r="I340" i="29"/>
  <c r="E340" i="29"/>
  <c r="D340" i="29"/>
  <c r="C340" i="29"/>
  <c r="E331" i="29"/>
  <c r="D331" i="29"/>
  <c r="C331" i="29"/>
  <c r="E329" i="29"/>
  <c r="D329" i="29"/>
  <c r="C329" i="29"/>
  <c r="E327" i="29"/>
  <c r="D327" i="29"/>
  <c r="C327" i="29"/>
  <c r="E326" i="29"/>
  <c r="D326" i="29"/>
  <c r="C326" i="29"/>
  <c r="E325" i="29"/>
  <c r="D325" i="29"/>
  <c r="C325" i="29"/>
  <c r="E324" i="29"/>
  <c r="D324" i="29"/>
  <c r="C324" i="29"/>
  <c r="I323" i="29"/>
  <c r="E323" i="29"/>
  <c r="D323" i="29"/>
  <c r="C323" i="29"/>
  <c r="E321" i="29"/>
  <c r="D321" i="29"/>
  <c r="C321" i="29"/>
  <c r="E319" i="29"/>
  <c r="D319" i="29"/>
  <c r="C319" i="29"/>
  <c r="E318" i="29"/>
  <c r="D318" i="29"/>
  <c r="C318" i="29"/>
  <c r="E317" i="29"/>
  <c r="D317" i="29"/>
  <c r="C317" i="29"/>
  <c r="E316" i="29"/>
  <c r="D316" i="29"/>
  <c r="C316" i="29"/>
  <c r="I315" i="29"/>
  <c r="E315" i="29"/>
  <c r="D315" i="29"/>
  <c r="C315" i="29"/>
  <c r="E309" i="29"/>
  <c r="D309" i="29"/>
  <c r="C308" i="29"/>
  <c r="C309" i="29"/>
  <c r="E306" i="29"/>
  <c r="D306" i="29"/>
  <c r="C306" i="29"/>
  <c r="E300" i="29"/>
  <c r="D300" i="29"/>
  <c r="C299" i="29"/>
  <c r="C300" i="29"/>
  <c r="E297" i="29"/>
  <c r="D297" i="29"/>
  <c r="C297" i="29"/>
  <c r="E289" i="29"/>
  <c r="D289" i="29"/>
  <c r="C289" i="29"/>
  <c r="E280" i="29"/>
  <c r="D280" i="29"/>
  <c r="C280" i="29"/>
  <c r="E272" i="29"/>
  <c r="D272" i="29"/>
  <c r="C272" i="29"/>
  <c r="E256" i="29"/>
  <c r="D256" i="29"/>
  <c r="C256" i="29"/>
  <c r="E247" i="29"/>
  <c r="D247" i="29"/>
  <c r="C247" i="29"/>
  <c r="E245" i="29"/>
  <c r="D245" i="29"/>
  <c r="C245" i="29"/>
  <c r="E243" i="29"/>
  <c r="D243" i="29"/>
  <c r="C243" i="29"/>
  <c r="I242" i="29"/>
  <c r="E242" i="29"/>
  <c r="D242" i="29"/>
  <c r="C242" i="29"/>
  <c r="I241" i="29"/>
  <c r="E241" i="29"/>
  <c r="D241" i="29"/>
  <c r="C241" i="29"/>
  <c r="E240" i="29"/>
  <c r="D240" i="29"/>
  <c r="C240" i="29"/>
  <c r="E239" i="29"/>
  <c r="D239" i="29"/>
  <c r="C239" i="29"/>
  <c r="E232" i="29"/>
  <c r="D232" i="29"/>
  <c r="C232" i="29"/>
  <c r="E230" i="29"/>
  <c r="D230" i="29"/>
  <c r="C230" i="29"/>
  <c r="E228" i="29"/>
  <c r="D228" i="29"/>
  <c r="C228" i="29"/>
  <c r="E226" i="29"/>
  <c r="D226" i="29"/>
  <c r="C226" i="29"/>
  <c r="E225" i="29"/>
  <c r="D225" i="29"/>
  <c r="C225" i="29"/>
  <c r="E224" i="29"/>
  <c r="D224" i="29"/>
  <c r="C224" i="29"/>
  <c r="E223" i="29"/>
  <c r="D223" i="29"/>
  <c r="C223" i="29"/>
  <c r="I222" i="29"/>
  <c r="E222" i="29"/>
  <c r="D222" i="29"/>
  <c r="C222" i="29"/>
  <c r="I221" i="29"/>
  <c r="E214" i="29"/>
  <c r="D214" i="29"/>
  <c r="E212" i="29"/>
  <c r="D212" i="29"/>
  <c r="C212" i="29"/>
  <c r="E204" i="29"/>
  <c r="D204" i="29"/>
  <c r="C204" i="29"/>
  <c r="E202" i="29"/>
  <c r="D202" i="29"/>
  <c r="C202" i="29"/>
  <c r="E201" i="29"/>
  <c r="D201" i="29"/>
  <c r="C201" i="29"/>
  <c r="E200" i="29"/>
  <c r="D200" i="29"/>
  <c r="C200" i="29"/>
  <c r="E199" i="29"/>
  <c r="D199" i="29"/>
  <c r="C199" i="29"/>
  <c r="E198" i="29"/>
  <c r="D198" i="29"/>
  <c r="C198" i="29"/>
  <c r="E197" i="29"/>
  <c r="D197" i="29"/>
  <c r="C197" i="29"/>
  <c r="I196" i="29"/>
  <c r="E196" i="29"/>
  <c r="D196" i="29"/>
  <c r="C196" i="29"/>
  <c r="E187" i="29"/>
  <c r="D187" i="29"/>
  <c r="C187" i="29"/>
  <c r="E177" i="29"/>
  <c r="D177" i="29"/>
  <c r="C177" i="29"/>
  <c r="E175" i="29"/>
  <c r="D175" i="29"/>
  <c r="C175" i="29"/>
  <c r="E174" i="29"/>
  <c r="D174" i="29"/>
  <c r="C174" i="29"/>
  <c r="E173" i="29"/>
  <c r="D173" i="29"/>
  <c r="C173" i="29"/>
  <c r="E172" i="29"/>
  <c r="D172" i="29"/>
  <c r="C172" i="29"/>
  <c r="E171" i="29"/>
  <c r="D171" i="29"/>
  <c r="C171" i="29"/>
  <c r="E170" i="29"/>
  <c r="D170" i="29"/>
  <c r="C170" i="29"/>
  <c r="I169" i="29"/>
  <c r="E169" i="29"/>
  <c r="D169" i="29"/>
  <c r="C169" i="29"/>
  <c r="E161" i="29"/>
  <c r="D161" i="29"/>
  <c r="C161" i="29"/>
  <c r="E153" i="29"/>
  <c r="D153" i="29"/>
  <c r="C153" i="29"/>
  <c r="E146" i="29"/>
  <c r="D146" i="29"/>
  <c r="C146" i="29"/>
  <c r="E144" i="29"/>
  <c r="D144" i="29"/>
  <c r="C144" i="29"/>
  <c r="E136" i="29"/>
  <c r="D136" i="29"/>
  <c r="C136" i="29"/>
  <c r="E128" i="29"/>
  <c r="D128" i="29"/>
  <c r="C128" i="29"/>
  <c r="E119" i="29"/>
  <c r="D119" i="29"/>
  <c r="C119" i="29"/>
  <c r="E110" i="29"/>
  <c r="D110" i="29"/>
  <c r="C110" i="29"/>
  <c r="E103" i="29"/>
  <c r="D103" i="29"/>
  <c r="E101" i="29"/>
  <c r="D101" i="29"/>
  <c r="C101" i="29"/>
  <c r="E95" i="29"/>
  <c r="D95" i="29"/>
  <c r="E93" i="29"/>
  <c r="D93" i="29"/>
  <c r="C93" i="29"/>
  <c r="E87" i="29"/>
  <c r="D87" i="29"/>
  <c r="E85" i="29"/>
  <c r="D85" i="29"/>
  <c r="C85" i="29"/>
  <c r="E79" i="29"/>
  <c r="D79" i="29"/>
  <c r="E77" i="29"/>
  <c r="D77" i="29"/>
  <c r="C77" i="29"/>
  <c r="E70" i="29"/>
  <c r="D70" i="29"/>
  <c r="E68" i="29"/>
  <c r="D68" i="29"/>
  <c r="C68" i="29"/>
  <c r="E66" i="29"/>
  <c r="D66" i="29"/>
  <c r="C66" i="29"/>
  <c r="E64" i="29"/>
  <c r="D64" i="29"/>
  <c r="C64" i="29"/>
  <c r="E63" i="29"/>
  <c r="D63" i="29"/>
  <c r="C63" i="29"/>
  <c r="E62" i="29"/>
  <c r="D62" i="29"/>
  <c r="C62" i="29"/>
  <c r="E61" i="29"/>
  <c r="D61" i="29"/>
  <c r="C61" i="29"/>
  <c r="I60" i="29"/>
  <c r="E60" i="29"/>
  <c r="D60" i="29"/>
  <c r="C60" i="29"/>
  <c r="E52" i="29"/>
  <c r="D52" i="29"/>
  <c r="C52" i="29"/>
  <c r="E42" i="29"/>
  <c r="D42" i="29"/>
  <c r="C42" i="29"/>
  <c r="E32" i="29"/>
  <c r="D32" i="29"/>
  <c r="C32" i="29"/>
  <c r="E30" i="29"/>
  <c r="D30" i="29"/>
  <c r="C30" i="29"/>
  <c r="E29" i="29"/>
  <c r="D29" i="29"/>
  <c r="C29" i="29"/>
  <c r="E28" i="29"/>
  <c r="D28" i="29"/>
  <c r="C28" i="29"/>
  <c r="E27" i="29"/>
  <c r="D27" i="29"/>
  <c r="C27" i="29"/>
  <c r="I26" i="29"/>
  <c r="E26" i="29"/>
  <c r="D26" i="29"/>
  <c r="C26" i="29"/>
  <c r="E24" i="29"/>
  <c r="D24" i="29"/>
  <c r="C24" i="29"/>
  <c r="E22" i="29"/>
  <c r="D22" i="29"/>
  <c r="C22" i="29"/>
  <c r="I21" i="29"/>
  <c r="E21" i="29"/>
  <c r="D21" i="29"/>
  <c r="C21" i="29"/>
  <c r="I20" i="29"/>
  <c r="E20" i="29"/>
  <c r="D20" i="29"/>
  <c r="C20" i="29"/>
  <c r="E19" i="29"/>
  <c r="D19" i="29"/>
  <c r="C19" i="29"/>
  <c r="E18" i="29"/>
  <c r="D18" i="29"/>
  <c r="C18" i="29"/>
  <c r="E16" i="29"/>
  <c r="D16" i="29"/>
  <c r="C16" i="29"/>
  <c r="E14" i="29"/>
  <c r="D14" i="29"/>
  <c r="C14" i="29"/>
  <c r="E13" i="29"/>
  <c r="D13" i="29"/>
  <c r="C13" i="29"/>
  <c r="I10" i="29"/>
  <c r="E12" i="29"/>
  <c r="D12" i="29"/>
  <c r="C12" i="29"/>
  <c r="E11" i="29"/>
  <c r="D11" i="29"/>
  <c r="C11" i="29"/>
  <c r="E10" i="29"/>
  <c r="D10" i="29"/>
  <c r="C10" i="29"/>
  <c r="E29" i="28"/>
  <c r="E63" i="28"/>
  <c r="E174" i="28"/>
  <c r="E202" i="28"/>
  <c r="E228" i="28"/>
  <c r="E303" i="28"/>
  <c r="E312" i="28"/>
  <c r="E245" i="28"/>
  <c r="E21" i="28"/>
  <c r="E329" i="28"/>
  <c r="E346" i="28"/>
  <c r="E321" i="28"/>
  <c r="E388" i="28"/>
  <c r="E372" i="28"/>
  <c r="E13" i="28"/>
  <c r="C29" i="28"/>
  <c r="C63" i="28"/>
  <c r="C174" i="28"/>
  <c r="C202" i="28"/>
  <c r="C228" i="28"/>
  <c r="C302" i="28"/>
  <c r="C303" i="28"/>
  <c r="C311" i="28"/>
  <c r="C312" i="28"/>
  <c r="C245" i="28"/>
  <c r="C21" i="28"/>
  <c r="C329" i="28"/>
  <c r="C346" i="28"/>
  <c r="C321" i="28"/>
  <c r="C388" i="28"/>
  <c r="C372" i="28"/>
  <c r="C13" i="28"/>
  <c r="E28" i="28"/>
  <c r="E70" i="28"/>
  <c r="E79" i="28"/>
  <c r="E88" i="28"/>
  <c r="E97" i="28"/>
  <c r="E105" i="28"/>
  <c r="E148" i="28"/>
  <c r="E62" i="28"/>
  <c r="E173" i="28"/>
  <c r="E217" i="28"/>
  <c r="E201" i="28"/>
  <c r="E235" i="28"/>
  <c r="E227" i="28"/>
  <c r="E244" i="28"/>
  <c r="E20" i="28"/>
  <c r="E328" i="28"/>
  <c r="E353" i="28"/>
  <c r="E345" i="28"/>
  <c r="E320" i="28"/>
  <c r="E387" i="28"/>
  <c r="E371" i="28"/>
  <c r="E12" i="28"/>
  <c r="C28" i="28"/>
  <c r="C148" i="28"/>
  <c r="C62" i="28"/>
  <c r="C173" i="28"/>
  <c r="C201" i="28"/>
  <c r="C235" i="28"/>
  <c r="C227" i="28"/>
  <c r="C244" i="28"/>
  <c r="C20" i="28"/>
  <c r="C328" i="28"/>
  <c r="C353" i="28"/>
  <c r="C345" i="28"/>
  <c r="C320" i="28"/>
  <c r="C395" i="28"/>
  <c r="C404" i="28"/>
  <c r="C413" i="28"/>
  <c r="C422" i="28"/>
  <c r="C387" i="28"/>
  <c r="C371" i="28"/>
  <c r="C12" i="28"/>
  <c r="E27" i="28"/>
  <c r="E61" i="28"/>
  <c r="E172" i="28"/>
  <c r="E200" i="28"/>
  <c r="E226" i="28"/>
  <c r="E243" i="28"/>
  <c r="E19" i="28"/>
  <c r="E327" i="28"/>
  <c r="E344" i="28"/>
  <c r="E319" i="28"/>
  <c r="E386" i="28"/>
  <c r="E370" i="28"/>
  <c r="E11" i="28"/>
  <c r="E30" i="28"/>
  <c r="E64" i="28"/>
  <c r="E175" i="28"/>
  <c r="E203" i="28"/>
  <c r="E229" i="28"/>
  <c r="E246" i="28"/>
  <c r="E22" i="28"/>
  <c r="E330" i="28"/>
  <c r="E347" i="28"/>
  <c r="E322" i="28"/>
  <c r="E389" i="28"/>
  <c r="E373" i="28"/>
  <c r="E14" i="28"/>
  <c r="E32" i="28"/>
  <c r="E66" i="28"/>
  <c r="E177" i="28"/>
  <c r="E205" i="28"/>
  <c r="E231" i="28"/>
  <c r="E248" i="28"/>
  <c r="E24" i="28"/>
  <c r="E332" i="28"/>
  <c r="E349" i="28"/>
  <c r="E324" i="28"/>
  <c r="E391" i="28"/>
  <c r="E375" i="28"/>
  <c r="E16" i="28"/>
  <c r="E10" i="28"/>
  <c r="C27" i="28"/>
  <c r="C61" i="28"/>
  <c r="C172" i="28"/>
  <c r="C200" i="28"/>
  <c r="C226" i="28"/>
  <c r="C243" i="28"/>
  <c r="C19" i="28"/>
  <c r="C327" i="28"/>
  <c r="C344" i="28"/>
  <c r="C319" i="28"/>
  <c r="C386" i="28"/>
  <c r="C370" i="28"/>
  <c r="C11" i="28"/>
  <c r="C30" i="28"/>
  <c r="C64" i="28"/>
  <c r="C175" i="28"/>
  <c r="C203" i="28"/>
  <c r="C229" i="28"/>
  <c r="C246" i="28"/>
  <c r="C22" i="28"/>
  <c r="C330" i="28"/>
  <c r="C347" i="28"/>
  <c r="C322" i="28"/>
  <c r="C389" i="28"/>
  <c r="C373" i="28"/>
  <c r="C14" i="28"/>
  <c r="C32" i="28"/>
  <c r="C66" i="28"/>
  <c r="C177" i="28"/>
  <c r="C205" i="28"/>
  <c r="C231" i="28"/>
  <c r="C248" i="28"/>
  <c r="C24" i="28"/>
  <c r="C332" i="28"/>
  <c r="C349" i="28"/>
  <c r="C324" i="28"/>
  <c r="C391" i="28"/>
  <c r="C375" i="28"/>
  <c r="C16" i="28"/>
  <c r="C10" i="28"/>
  <c r="D70" i="28"/>
  <c r="D79" i="28"/>
  <c r="D88" i="28"/>
  <c r="D97" i="28"/>
  <c r="D105" i="28"/>
  <c r="D148" i="28"/>
  <c r="D217" i="28"/>
  <c r="D235" i="28"/>
  <c r="D353" i="28"/>
  <c r="D28" i="28"/>
  <c r="D62" i="28"/>
  <c r="D173" i="28"/>
  <c r="D201" i="28"/>
  <c r="D227" i="28"/>
  <c r="D244" i="28"/>
  <c r="D20" i="28"/>
  <c r="D328" i="28"/>
  <c r="D345" i="28"/>
  <c r="D320" i="28"/>
  <c r="D387" i="28"/>
  <c r="D371" i="28"/>
  <c r="D12" i="28"/>
  <c r="E429" i="28"/>
  <c r="C429" i="28"/>
  <c r="D429" i="28"/>
  <c r="E420" i="28"/>
  <c r="C420" i="28"/>
  <c r="D420" i="28"/>
  <c r="E411" i="28"/>
  <c r="C411" i="28"/>
  <c r="I411" i="28"/>
  <c r="D411" i="28"/>
  <c r="E402" i="28"/>
  <c r="C402" i="28"/>
  <c r="D402" i="28"/>
  <c r="E393" i="28"/>
  <c r="C393" i="28"/>
  <c r="D393" i="28"/>
  <c r="D391" i="28"/>
  <c r="D389" i="28"/>
  <c r="D388" i="28"/>
  <c r="D386" i="28"/>
  <c r="E385" i="28"/>
  <c r="C385" i="28"/>
  <c r="I385" i="28"/>
  <c r="D385" i="28"/>
  <c r="E377" i="28"/>
  <c r="C377" i="28"/>
  <c r="I377" i="28"/>
  <c r="D377" i="28"/>
  <c r="D375" i="28"/>
  <c r="D373" i="28"/>
  <c r="D372" i="28"/>
  <c r="D370" i="28"/>
  <c r="E369" i="28"/>
  <c r="C369" i="28"/>
  <c r="I369" i="28"/>
  <c r="D369" i="28"/>
  <c r="E351" i="28"/>
  <c r="C351" i="28"/>
  <c r="D351" i="28"/>
  <c r="D349" i="28"/>
  <c r="D347" i="28"/>
  <c r="D346" i="28"/>
  <c r="D344" i="28"/>
  <c r="E343" i="28"/>
  <c r="C343" i="28"/>
  <c r="I343" i="28"/>
  <c r="D343" i="28"/>
  <c r="E334" i="28"/>
  <c r="C334" i="28"/>
  <c r="I334" i="28"/>
  <c r="D334" i="28"/>
  <c r="D332" i="28"/>
  <c r="D330" i="28"/>
  <c r="D329" i="28"/>
  <c r="D327" i="28"/>
  <c r="E326" i="28"/>
  <c r="C326" i="28"/>
  <c r="I326" i="28"/>
  <c r="D326" i="28"/>
  <c r="D324" i="28"/>
  <c r="D322" i="28"/>
  <c r="D321" i="28"/>
  <c r="D319" i="28"/>
  <c r="E318" i="28"/>
  <c r="C318" i="28"/>
  <c r="I318" i="28"/>
  <c r="D318" i="28"/>
  <c r="I311" i="28"/>
  <c r="I312" i="28"/>
  <c r="D312" i="28"/>
  <c r="E309" i="28"/>
  <c r="C309" i="28"/>
  <c r="D309" i="28"/>
  <c r="I302" i="28"/>
  <c r="I303" i="28"/>
  <c r="D303" i="28"/>
  <c r="E300" i="28"/>
  <c r="C300" i="28"/>
  <c r="D300" i="28"/>
  <c r="E292" i="28"/>
  <c r="C292" i="28"/>
  <c r="D292" i="28"/>
  <c r="E283" i="28"/>
  <c r="C283" i="28"/>
  <c r="D283" i="28"/>
  <c r="E275" i="28"/>
  <c r="C275" i="28"/>
  <c r="D275" i="28"/>
  <c r="E259" i="28"/>
  <c r="D259" i="28"/>
  <c r="C259" i="28"/>
  <c r="E250" i="28"/>
  <c r="C250" i="28"/>
  <c r="I250" i="28"/>
  <c r="D250" i="28"/>
  <c r="D248" i="28"/>
  <c r="D246" i="28"/>
  <c r="I245" i="28"/>
  <c r="D245" i="28"/>
  <c r="I244" i="28"/>
  <c r="D243" i="28"/>
  <c r="E242" i="28"/>
  <c r="C242" i="28"/>
  <c r="D242" i="28"/>
  <c r="E233" i="28"/>
  <c r="C233" i="28"/>
  <c r="I233" i="28"/>
  <c r="D233" i="28"/>
  <c r="D231" i="28"/>
  <c r="D229" i="28"/>
  <c r="D228" i="28"/>
  <c r="D226" i="28"/>
  <c r="E225" i="28"/>
  <c r="C225" i="28"/>
  <c r="I225" i="28"/>
  <c r="D225" i="28"/>
  <c r="I224" i="28"/>
  <c r="E215" i="28"/>
  <c r="C215" i="28"/>
  <c r="I215" i="28"/>
  <c r="D215" i="28"/>
  <c r="E207" i="28"/>
  <c r="C207" i="28"/>
  <c r="D207" i="28"/>
  <c r="D205" i="28"/>
  <c r="E204" i="28"/>
  <c r="D204" i="28"/>
  <c r="C204" i="28"/>
  <c r="D203" i="28"/>
  <c r="D202" i="28"/>
  <c r="D200" i="28"/>
  <c r="E199" i="28"/>
  <c r="C199" i="28"/>
  <c r="I199" i="28"/>
  <c r="D199" i="28"/>
  <c r="E189" i="28"/>
  <c r="C189" i="28"/>
  <c r="D189" i="28"/>
  <c r="E179" i="28"/>
  <c r="C179" i="28"/>
  <c r="D179" i="28"/>
  <c r="D177" i="28"/>
  <c r="E176" i="28"/>
  <c r="D176" i="28"/>
  <c r="C176" i="28"/>
  <c r="D175" i="28"/>
  <c r="D174" i="28"/>
  <c r="D172" i="28"/>
  <c r="E171" i="28"/>
  <c r="C171" i="28"/>
  <c r="I171" i="28"/>
  <c r="D171" i="28"/>
  <c r="E163" i="28"/>
  <c r="C163" i="28"/>
  <c r="D163" i="28"/>
  <c r="E155" i="28"/>
  <c r="C155" i="28"/>
  <c r="D155" i="28"/>
  <c r="E146" i="28"/>
  <c r="C146" i="28"/>
  <c r="D146" i="28"/>
  <c r="E138" i="28"/>
  <c r="C138" i="28"/>
  <c r="D138" i="28"/>
  <c r="E130" i="28"/>
  <c r="C130" i="28"/>
  <c r="D130" i="28"/>
  <c r="E121" i="28"/>
  <c r="C121" i="28"/>
  <c r="I121" i="28"/>
  <c r="D121" i="28"/>
  <c r="E112" i="28"/>
  <c r="C112" i="28"/>
  <c r="D112" i="28"/>
  <c r="E103" i="28"/>
  <c r="C103" i="28"/>
  <c r="I103" i="28"/>
  <c r="D103" i="28"/>
  <c r="E95" i="28"/>
  <c r="C95" i="28"/>
  <c r="I95" i="28"/>
  <c r="D95" i="28"/>
  <c r="E86" i="28"/>
  <c r="C86" i="28"/>
  <c r="I86" i="28"/>
  <c r="D86" i="28"/>
  <c r="E77" i="28"/>
  <c r="C77" i="28"/>
  <c r="I77" i="28"/>
  <c r="D77" i="28"/>
  <c r="E68" i="28"/>
  <c r="C68" i="28"/>
  <c r="I68" i="28"/>
  <c r="D68" i="28"/>
  <c r="D66" i="28"/>
  <c r="D64" i="28"/>
  <c r="D63" i="28"/>
  <c r="D61" i="28"/>
  <c r="E60" i="28"/>
  <c r="C60" i="28"/>
  <c r="I60" i="28"/>
  <c r="D60" i="28"/>
  <c r="E52" i="28"/>
  <c r="C52" i="28"/>
  <c r="D52" i="28"/>
  <c r="E42" i="28"/>
  <c r="C42" i="28"/>
  <c r="D42" i="28"/>
  <c r="D32" i="28"/>
  <c r="D30" i="28"/>
  <c r="D29" i="28"/>
  <c r="D27" i="28"/>
  <c r="E26" i="28"/>
  <c r="C26" i="28"/>
  <c r="I26" i="28"/>
  <c r="D26" i="28"/>
  <c r="D24" i="28"/>
  <c r="D22" i="28"/>
  <c r="I21" i="28"/>
  <c r="D21" i="28"/>
  <c r="I20" i="28"/>
  <c r="D19" i="28"/>
  <c r="E18" i="28"/>
  <c r="C18" i="28"/>
  <c r="D18" i="28"/>
  <c r="D16" i="28"/>
  <c r="D14" i="28"/>
  <c r="I13" i="28"/>
  <c r="D13" i="28"/>
  <c r="I12" i="28"/>
  <c r="D11" i="28"/>
  <c r="D10" i="28"/>
  <c r="K191" i="27"/>
  <c r="E189" i="27"/>
  <c r="C189" i="27"/>
  <c r="K189" i="27"/>
  <c r="D189" i="27"/>
  <c r="C28" i="27"/>
  <c r="C148" i="27"/>
  <c r="C62" i="27"/>
  <c r="C173" i="27"/>
  <c r="C201" i="27"/>
  <c r="C235" i="27"/>
  <c r="C227" i="27"/>
  <c r="C302" i="27"/>
  <c r="C311" i="27"/>
  <c r="C244" i="27"/>
  <c r="C20" i="27"/>
  <c r="C328" i="27"/>
  <c r="C353" i="27"/>
  <c r="C345" i="27"/>
  <c r="C320" i="27"/>
  <c r="C395" i="27"/>
  <c r="C404" i="27"/>
  <c r="C413" i="27"/>
  <c r="C422" i="27"/>
  <c r="C387" i="27"/>
  <c r="C371" i="27"/>
  <c r="C12" i="27"/>
  <c r="I250" i="27"/>
  <c r="I302" i="27"/>
  <c r="I303" i="27"/>
  <c r="I311" i="27"/>
  <c r="I312" i="27"/>
  <c r="I245" i="27"/>
  <c r="I244" i="27"/>
  <c r="I26" i="27"/>
  <c r="I68" i="27"/>
  <c r="I77" i="27"/>
  <c r="I86" i="27"/>
  <c r="I95" i="27"/>
  <c r="I103" i="27"/>
  <c r="I121" i="27"/>
  <c r="I60" i="27"/>
  <c r="I171" i="27"/>
  <c r="I215" i="27"/>
  <c r="I199" i="27"/>
  <c r="I233" i="27"/>
  <c r="I225" i="27"/>
  <c r="I21" i="27"/>
  <c r="I20" i="27"/>
  <c r="I334" i="27"/>
  <c r="I326" i="27"/>
  <c r="I343" i="27"/>
  <c r="I318" i="27"/>
  <c r="I377" i="27"/>
  <c r="I411" i="27"/>
  <c r="I385" i="27"/>
  <c r="I369" i="27"/>
  <c r="I12" i="27"/>
  <c r="M12" i="27"/>
  <c r="D28" i="27"/>
  <c r="D70" i="27"/>
  <c r="D79" i="27"/>
  <c r="D88" i="27"/>
  <c r="D97" i="27"/>
  <c r="D105" i="27"/>
  <c r="D148" i="27"/>
  <c r="D62" i="27"/>
  <c r="D173" i="27"/>
  <c r="D217" i="27"/>
  <c r="D201" i="27"/>
  <c r="D235" i="27"/>
  <c r="D227" i="27"/>
  <c r="D244" i="27"/>
  <c r="D20" i="27"/>
  <c r="D328" i="27"/>
  <c r="D353" i="27"/>
  <c r="D345" i="27"/>
  <c r="D320" i="27"/>
  <c r="D387" i="27"/>
  <c r="D371" i="27"/>
  <c r="D12" i="27"/>
  <c r="L12" i="27"/>
  <c r="M10" i="27"/>
  <c r="D27" i="27"/>
  <c r="D61" i="27"/>
  <c r="D172" i="27"/>
  <c r="D200" i="27"/>
  <c r="D226" i="27"/>
  <c r="D243" i="27"/>
  <c r="D19" i="27"/>
  <c r="D327" i="27"/>
  <c r="D344" i="27"/>
  <c r="D319" i="27"/>
  <c r="D386" i="27"/>
  <c r="D370" i="27"/>
  <c r="D11" i="27"/>
  <c r="D29" i="27"/>
  <c r="D63" i="27"/>
  <c r="D174" i="27"/>
  <c r="D202" i="27"/>
  <c r="D228" i="27"/>
  <c r="D303" i="27"/>
  <c r="D312" i="27"/>
  <c r="D245" i="27"/>
  <c r="D21" i="27"/>
  <c r="D329" i="27"/>
  <c r="D346" i="27"/>
  <c r="D321" i="27"/>
  <c r="D388" i="27"/>
  <c r="D372" i="27"/>
  <c r="D13" i="27"/>
  <c r="D30" i="27"/>
  <c r="D64" i="27"/>
  <c r="D175" i="27"/>
  <c r="D203" i="27"/>
  <c r="D229" i="27"/>
  <c r="D246" i="27"/>
  <c r="D22" i="27"/>
  <c r="D330" i="27"/>
  <c r="D347" i="27"/>
  <c r="D322" i="27"/>
  <c r="D389" i="27"/>
  <c r="D373" i="27"/>
  <c r="D14" i="27"/>
  <c r="D177" i="27"/>
  <c r="D205" i="27"/>
  <c r="D32" i="27"/>
  <c r="D66" i="27"/>
  <c r="D231" i="27"/>
  <c r="D248" i="27"/>
  <c r="D24" i="27"/>
  <c r="D332" i="27"/>
  <c r="D349" i="27"/>
  <c r="D324" i="27"/>
  <c r="D391" i="27"/>
  <c r="D375" i="27"/>
  <c r="D16" i="27"/>
  <c r="D10" i="27"/>
  <c r="C27" i="27"/>
  <c r="C61" i="27"/>
  <c r="C172" i="27"/>
  <c r="C200" i="27"/>
  <c r="C226" i="27"/>
  <c r="C243" i="27"/>
  <c r="C19" i="27"/>
  <c r="C327" i="27"/>
  <c r="C344" i="27"/>
  <c r="C319" i="27"/>
  <c r="C386" i="27"/>
  <c r="C370" i="27"/>
  <c r="C11" i="27"/>
  <c r="C29" i="27"/>
  <c r="C63" i="27"/>
  <c r="C174" i="27"/>
  <c r="C202" i="27"/>
  <c r="C228" i="27"/>
  <c r="C303" i="27"/>
  <c r="C312" i="27"/>
  <c r="C245" i="27"/>
  <c r="C21" i="27"/>
  <c r="C329" i="27"/>
  <c r="C346" i="27"/>
  <c r="C321" i="27"/>
  <c r="C388" i="27"/>
  <c r="C372" i="27"/>
  <c r="C13" i="27"/>
  <c r="C30" i="27"/>
  <c r="C64" i="27"/>
  <c r="C175" i="27"/>
  <c r="C203" i="27"/>
  <c r="C229" i="27"/>
  <c r="C246" i="27"/>
  <c r="C22" i="27"/>
  <c r="C330" i="27"/>
  <c r="C347" i="27"/>
  <c r="C322" i="27"/>
  <c r="C389" i="27"/>
  <c r="C373" i="27"/>
  <c r="C14" i="27"/>
  <c r="C177" i="27"/>
  <c r="C205" i="27"/>
  <c r="C32" i="27"/>
  <c r="C66" i="27"/>
  <c r="C231" i="27"/>
  <c r="C248" i="27"/>
  <c r="C24" i="27"/>
  <c r="C332" i="27"/>
  <c r="C349" i="27"/>
  <c r="C324" i="27"/>
  <c r="C391" i="27"/>
  <c r="C375" i="27"/>
  <c r="C16" i="27"/>
  <c r="C10" i="27"/>
  <c r="L10" i="27"/>
  <c r="F463" i="27"/>
  <c r="F462" i="27"/>
  <c r="E462" i="27"/>
  <c r="D462" i="27"/>
  <c r="C462" i="27"/>
  <c r="F449" i="27"/>
  <c r="F460" i="27"/>
  <c r="E449" i="27"/>
  <c r="E460" i="27"/>
  <c r="D449" i="27"/>
  <c r="D460" i="27"/>
  <c r="C449" i="27"/>
  <c r="C460" i="27"/>
  <c r="E448" i="27"/>
  <c r="E459" i="27"/>
  <c r="D448" i="27"/>
  <c r="D459" i="27"/>
  <c r="C448" i="27"/>
  <c r="C459" i="27"/>
  <c r="F458" i="27"/>
  <c r="E447" i="27"/>
  <c r="E458" i="27"/>
  <c r="D447" i="27"/>
  <c r="D458" i="27"/>
  <c r="C447" i="27"/>
  <c r="C458" i="27"/>
  <c r="F447" i="27"/>
  <c r="F457" i="27"/>
  <c r="E70" i="27"/>
  <c r="E79" i="27"/>
  <c r="E88" i="27"/>
  <c r="E97" i="27"/>
  <c r="E105" i="27"/>
  <c r="E148" i="27"/>
  <c r="E217" i="27"/>
  <c r="E235" i="27"/>
  <c r="E353" i="27"/>
  <c r="E446" i="27"/>
  <c r="E457" i="27"/>
  <c r="D446" i="27"/>
  <c r="D457" i="27"/>
  <c r="C446" i="27"/>
  <c r="C457" i="27"/>
  <c r="F446" i="27"/>
  <c r="F456" i="27"/>
  <c r="E445" i="27"/>
  <c r="E456" i="27"/>
  <c r="D445" i="27"/>
  <c r="D456" i="27"/>
  <c r="C445" i="27"/>
  <c r="C456" i="27"/>
  <c r="F452" i="27"/>
  <c r="F451" i="27"/>
  <c r="F455" i="27"/>
  <c r="E452" i="27"/>
  <c r="E453" i="27"/>
  <c r="E454" i="27"/>
  <c r="E451" i="27"/>
  <c r="E455" i="27"/>
  <c r="D452" i="27"/>
  <c r="D453" i="27"/>
  <c r="D454" i="27"/>
  <c r="D451" i="27"/>
  <c r="D455" i="27"/>
  <c r="C452" i="27"/>
  <c r="C453" i="27"/>
  <c r="C454" i="27"/>
  <c r="C451" i="27"/>
  <c r="C455" i="27"/>
  <c r="F454" i="27"/>
  <c r="F453" i="27"/>
  <c r="F445" i="27"/>
  <c r="F450" i="27"/>
  <c r="E28" i="27"/>
  <c r="E62" i="27"/>
  <c r="E173" i="27"/>
  <c r="E201" i="27"/>
  <c r="E227" i="27"/>
  <c r="E244" i="27"/>
  <c r="E20" i="27"/>
  <c r="E328" i="27"/>
  <c r="E345" i="27"/>
  <c r="E320" i="27"/>
  <c r="E387" i="27"/>
  <c r="E371" i="27"/>
  <c r="E12" i="27"/>
  <c r="E450" i="27"/>
  <c r="D450" i="27"/>
  <c r="C450" i="27"/>
  <c r="K431" i="27"/>
  <c r="E429" i="27"/>
  <c r="C429" i="27"/>
  <c r="K429" i="27"/>
  <c r="D429" i="27"/>
  <c r="K422" i="27"/>
  <c r="E420" i="27"/>
  <c r="C420" i="27"/>
  <c r="K420" i="27"/>
  <c r="D420" i="27"/>
  <c r="K413" i="27"/>
  <c r="E411" i="27"/>
  <c r="C411" i="27"/>
  <c r="K411" i="27"/>
  <c r="D411" i="27"/>
  <c r="K404" i="27"/>
  <c r="E402" i="27"/>
  <c r="C402" i="27"/>
  <c r="K402" i="27"/>
  <c r="D402" i="27"/>
  <c r="K395" i="27"/>
  <c r="E393" i="27"/>
  <c r="C393" i="27"/>
  <c r="K393" i="27"/>
  <c r="D393" i="27"/>
  <c r="E391" i="27"/>
  <c r="E389" i="27"/>
  <c r="E388" i="27"/>
  <c r="K387" i="27"/>
  <c r="E386" i="27"/>
  <c r="E385" i="27"/>
  <c r="C385" i="27"/>
  <c r="K385" i="27"/>
  <c r="D385" i="27"/>
  <c r="K379" i="27"/>
  <c r="E377" i="27"/>
  <c r="C377" i="27"/>
  <c r="K377" i="27"/>
  <c r="D377" i="27"/>
  <c r="E375" i="27"/>
  <c r="E373" i="27"/>
  <c r="E372" i="27"/>
  <c r="K371" i="27"/>
  <c r="E370" i="27"/>
  <c r="E369" i="27"/>
  <c r="C369" i="27"/>
  <c r="K369" i="27"/>
  <c r="D369" i="27"/>
  <c r="K361" i="27"/>
  <c r="K353" i="27"/>
  <c r="E351" i="27"/>
  <c r="C351" i="27"/>
  <c r="K351" i="27"/>
  <c r="D351" i="27"/>
  <c r="E349" i="27"/>
  <c r="E347" i="27"/>
  <c r="E346" i="27"/>
  <c r="K345" i="27"/>
  <c r="E344" i="27"/>
  <c r="E343" i="27"/>
  <c r="C343" i="27"/>
  <c r="K343" i="27"/>
  <c r="D343" i="27"/>
  <c r="K336" i="27"/>
  <c r="E334" i="27"/>
  <c r="C334" i="27"/>
  <c r="K334" i="27"/>
  <c r="D334" i="27"/>
  <c r="E332" i="27"/>
  <c r="E330" i="27"/>
  <c r="E329" i="27"/>
  <c r="K328" i="27"/>
  <c r="E327" i="27"/>
  <c r="E326" i="27"/>
  <c r="C326" i="27"/>
  <c r="K326" i="27"/>
  <c r="D326" i="27"/>
  <c r="E324" i="27"/>
  <c r="E322" i="27"/>
  <c r="E321" i="27"/>
  <c r="K320" i="27"/>
  <c r="E319" i="27"/>
  <c r="E318" i="27"/>
  <c r="C318" i="27"/>
  <c r="K318" i="27"/>
  <c r="D318" i="27"/>
  <c r="E312" i="27"/>
  <c r="K312" i="27"/>
  <c r="K311" i="27"/>
  <c r="E309" i="27"/>
  <c r="C309" i="27"/>
  <c r="K309" i="27"/>
  <c r="D309" i="27"/>
  <c r="E303" i="27"/>
  <c r="K303" i="27"/>
  <c r="K302" i="27"/>
  <c r="E300" i="27"/>
  <c r="C300" i="27"/>
  <c r="K300" i="27"/>
  <c r="D300" i="27"/>
  <c r="K294" i="27"/>
  <c r="E292" i="27"/>
  <c r="C292" i="27"/>
  <c r="K292" i="27"/>
  <c r="D292" i="27"/>
  <c r="K285" i="27"/>
  <c r="E283" i="27"/>
  <c r="C283" i="27"/>
  <c r="K283" i="27"/>
  <c r="D283" i="27"/>
  <c r="K277" i="27"/>
  <c r="E275" i="27"/>
  <c r="C275" i="27"/>
  <c r="K275" i="27"/>
  <c r="D275" i="27"/>
  <c r="E259" i="27"/>
  <c r="D259" i="27"/>
  <c r="C259" i="27"/>
  <c r="K252" i="27"/>
  <c r="E250" i="27"/>
  <c r="C250" i="27"/>
  <c r="K250" i="27"/>
  <c r="D250" i="27"/>
  <c r="E248" i="27"/>
  <c r="E246" i="27"/>
  <c r="E245" i="27"/>
  <c r="K245" i="27"/>
  <c r="K244" i="27"/>
  <c r="E243" i="27"/>
  <c r="E242" i="27"/>
  <c r="C242" i="27"/>
  <c r="K242" i="27"/>
  <c r="D242" i="27"/>
  <c r="K235" i="27"/>
  <c r="E233" i="27"/>
  <c r="C233" i="27"/>
  <c r="K233" i="27"/>
  <c r="D233" i="27"/>
  <c r="E231" i="27"/>
  <c r="E229" i="27"/>
  <c r="E228" i="27"/>
  <c r="K227" i="27"/>
  <c r="E226" i="27"/>
  <c r="E225" i="27"/>
  <c r="C225" i="27"/>
  <c r="K225" i="27"/>
  <c r="D225" i="27"/>
  <c r="I224" i="27"/>
  <c r="E215" i="27"/>
  <c r="C215" i="27"/>
  <c r="K215" i="27"/>
  <c r="D215" i="27"/>
  <c r="K209" i="27"/>
  <c r="E207" i="27"/>
  <c r="C207" i="27"/>
  <c r="K207" i="27"/>
  <c r="D207" i="27"/>
  <c r="E205" i="27"/>
  <c r="E204" i="27"/>
  <c r="D204" i="27"/>
  <c r="C204" i="27"/>
  <c r="E203" i="27"/>
  <c r="E202" i="27"/>
  <c r="K201" i="27"/>
  <c r="E200" i="27"/>
  <c r="E199" i="27"/>
  <c r="C199" i="27"/>
  <c r="K199" i="27"/>
  <c r="D199" i="27"/>
  <c r="K181" i="27"/>
  <c r="E179" i="27"/>
  <c r="C179" i="27"/>
  <c r="K179" i="27"/>
  <c r="D179" i="27"/>
  <c r="E177" i="27"/>
  <c r="E176" i="27"/>
  <c r="D176" i="27"/>
  <c r="C176" i="27"/>
  <c r="E175" i="27"/>
  <c r="E174" i="27"/>
  <c r="K173" i="27"/>
  <c r="E172" i="27"/>
  <c r="E171" i="27"/>
  <c r="C171" i="27"/>
  <c r="K171" i="27"/>
  <c r="D171" i="27"/>
  <c r="K165" i="27"/>
  <c r="E163" i="27"/>
  <c r="C163" i="27"/>
  <c r="K163" i="27"/>
  <c r="D163" i="27"/>
  <c r="K157" i="27"/>
  <c r="E155" i="27"/>
  <c r="C155" i="27"/>
  <c r="K155" i="27"/>
  <c r="D155" i="27"/>
  <c r="E146" i="27"/>
  <c r="C146" i="27"/>
  <c r="K146" i="27"/>
  <c r="D146" i="27"/>
  <c r="K140" i="27"/>
  <c r="E138" i="27"/>
  <c r="C138" i="27"/>
  <c r="K138" i="27"/>
  <c r="D138" i="27"/>
  <c r="K132" i="27"/>
  <c r="E130" i="27"/>
  <c r="C130" i="27"/>
  <c r="K130" i="27"/>
  <c r="D130" i="27"/>
  <c r="K123" i="27"/>
  <c r="E121" i="27"/>
  <c r="C121" i="27"/>
  <c r="K121" i="27"/>
  <c r="D121" i="27"/>
  <c r="K114" i="27"/>
  <c r="E112" i="27"/>
  <c r="C112" i="27"/>
  <c r="K112" i="27"/>
  <c r="D112" i="27"/>
  <c r="K105" i="27"/>
  <c r="E103" i="27"/>
  <c r="C103" i="27"/>
  <c r="K103" i="27"/>
  <c r="D103" i="27"/>
  <c r="K97" i="27"/>
  <c r="E95" i="27"/>
  <c r="C95" i="27"/>
  <c r="K95" i="27"/>
  <c r="D95" i="27"/>
  <c r="K88" i="27"/>
  <c r="E86" i="27"/>
  <c r="C86" i="27"/>
  <c r="K86" i="27"/>
  <c r="D86" i="27"/>
  <c r="K79" i="27"/>
  <c r="E77" i="27"/>
  <c r="C77" i="27"/>
  <c r="K77" i="27"/>
  <c r="D77" i="27"/>
  <c r="K70" i="27"/>
  <c r="E68" i="27"/>
  <c r="C68" i="27"/>
  <c r="K68" i="27"/>
  <c r="D68" i="27"/>
  <c r="E66" i="27"/>
  <c r="E64" i="27"/>
  <c r="E63" i="27"/>
  <c r="K62" i="27"/>
  <c r="E61" i="27"/>
  <c r="E60" i="27"/>
  <c r="C60" i="27"/>
  <c r="K60" i="27"/>
  <c r="D60" i="27"/>
  <c r="K54" i="27"/>
  <c r="E52" i="27"/>
  <c r="C52" i="27"/>
  <c r="K52" i="27"/>
  <c r="D52" i="27"/>
  <c r="K44" i="27"/>
  <c r="E42" i="27"/>
  <c r="C42" i="27"/>
  <c r="K42" i="27"/>
  <c r="D42" i="27"/>
  <c r="E32" i="27"/>
  <c r="E30" i="27"/>
  <c r="E29" i="27"/>
  <c r="K28" i="27"/>
  <c r="E27" i="27"/>
  <c r="E26" i="27"/>
  <c r="C26" i="27"/>
  <c r="K26" i="27"/>
  <c r="D26" i="27"/>
  <c r="E24" i="27"/>
  <c r="E22" i="27"/>
  <c r="E21" i="27"/>
  <c r="K21" i="27"/>
  <c r="K20" i="27"/>
  <c r="E19" i="27"/>
  <c r="E18" i="27"/>
  <c r="C18" i="27"/>
  <c r="K18" i="27"/>
  <c r="D18" i="27"/>
  <c r="E16" i="27"/>
  <c r="E14" i="27"/>
  <c r="E13" i="27"/>
  <c r="K13" i="27"/>
  <c r="I13" i="27"/>
  <c r="K12" i="27"/>
  <c r="E11" i="27"/>
  <c r="E10" i="27"/>
  <c r="K10" i="27"/>
</calcChain>
</file>

<file path=xl/sharedStrings.xml><?xml version="1.0" encoding="utf-8"?>
<sst xmlns="http://schemas.openxmlformats.org/spreadsheetml/2006/main" count="2075" uniqueCount="285">
  <si>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</si>
  <si>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</si>
  <si>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</si>
  <si>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</si>
  <si>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Всего:</t>
  </si>
  <si>
    <t>Агентство по информатизации и связи Камчатского края</t>
  </si>
  <si>
    <t>Ответственный исполнитель
(ИОГВ/
Ф.И.О.)</t>
  </si>
  <si>
    <t>Агентство по информатизации и связи Камчатского края 
(Р.Н. Лонгинов)</t>
  </si>
  <si>
    <t>Агентство по информатизации и связи Камчатского края 
(М.П. Хамлов)</t>
  </si>
  <si>
    <t>Агентство по информатизации и связи Камчатского края
 (И.М. Леонтьева)</t>
  </si>
  <si>
    <t>Агентство по информатизации и связи Камчатского края
 (М.П. Хамлов)</t>
  </si>
  <si>
    <t>Агентство по информатизации и связи Камчатского края
(М.П. Хамлов)</t>
  </si>
  <si>
    <t>ФОРМА МОНИТОРИНГА РЕАЛИЗАЦИИ ГОСУДАРСТВЕННОЙ ПРОГРАММЫ</t>
  </si>
  <si>
    <t>Примечание</t>
  </si>
  <si>
    <t>Агентство записи актов гражданского состояния Камчатского края
(Т.В. Бабкова)</t>
  </si>
  <si>
    <t>Агентство записи актов гражданского состояния Камчатского края  
(Е.А. Аксенова,
Е.А. Шишкина)</t>
  </si>
  <si>
    <t>Агентство по информатизации и связи Камчатского края
 Агентство записи актов гражданского состояния Камчатского края</t>
  </si>
  <si>
    <t>Министерство строительства Камчатского края 
(Л.М. Пахомова), 
органы местного самоуправления муниципальных районов (городских округов) в Камчатском крае
 (по согласованию)</t>
  </si>
  <si>
    <t>Финансирование не предусмотрено</t>
  </si>
  <si>
    <t>Финансирование не требуется</t>
  </si>
  <si>
    <t>профинансировано</t>
  </si>
  <si>
    <t xml:space="preserve">освоено </t>
  </si>
  <si>
    <t>- Агентство по информатизации и связи Камчатского края;
- Агентство записи актов гражданского состояния Камчатского края</t>
  </si>
  <si>
    <t>Агентство записи актов гражданского состояния Камчатского края
(Е.А. Лядовская)</t>
  </si>
  <si>
    <t>предусмотрено</t>
  </si>
  <si>
    <t>Агентство записи актов гражданского состояния Камчатского края 
(Е.А. Лядовская)</t>
  </si>
  <si>
    <t>Агентство записи актов гражданского состояния Камчатского края
(Н.Г. Рудецкая)</t>
  </si>
  <si>
    <t>Агентство по информатизации и связи Камчатского края
(И.М. Леонтьева)</t>
  </si>
  <si>
    <t>АИС</t>
  </si>
  <si>
    <t>Минстрой</t>
  </si>
  <si>
    <t>ЗАГС</t>
  </si>
  <si>
    <t>Наименование государственной программы: Информационное общество в Камчатском крае на 2014 - 2018 годы</t>
  </si>
  <si>
    <t>Ответственный исполнитель: Консультант отдела региональной политики в области информатизации  Жданова Анастасия Николаевна, тел. +7 (4152) 42-34-22</t>
  </si>
  <si>
    <t xml:space="preserve">Наименование КВЦП, основного мероприятия, мероприятия, контрольного события программы, объекта закупки, субсидии
</t>
  </si>
  <si>
    <t xml:space="preserve">№ П/П </t>
  </si>
  <si>
    <t>Фактическая дата начала реализации мероприятия</t>
  </si>
  <si>
    <t>Фактические: дата окончания реализации мероприятия; дата наступления контрольного события</t>
  </si>
  <si>
    <t xml:space="preserve">Заключено контрактов на отчетную дату &lt;2&gt;
         </t>
  </si>
  <si>
    <t>прочие внебюджетные источники</t>
  </si>
  <si>
    <t>внебюджетные фонды</t>
  </si>
  <si>
    <t>Контрольное событие 1.2.1: заключение государственных контрактов на обеспечение доступа в сеть Интернет и передачу данных для нужд исполнительных органов государственной власти Камчатского края</t>
  </si>
  <si>
    <t>Контрольное событие мероприятия 1.2.5: заключен государственный контракт на оказание услуг по предоставлению каналов передачи данных между исполнительными органами государственной власти Камчатского края</t>
  </si>
  <si>
    <t>Контрольное событие 1.1.2: Заключен государственный контракт на обучение жителей Камчатского края в области использования электронных услуг (проект «Электронный гражданин»)</t>
  </si>
  <si>
    <t>Контрольное событие мероприятия 1.2.8.: Заключен государственный контракт на поставку оборудования для расширения и модернизации центра обработки данных исполнительных органов государственной власти Камчатского края</t>
  </si>
  <si>
    <t>Контрольное событие 1.3.1: Заключен государственный контракт на сопровождение и развитие региональной системы межведомственного электронного взаимодействия Камчатского края</t>
  </si>
  <si>
    <t>Контрольное событие мероприятия 1.2.6.: продление права пользования и сопровождения лицензионного программного обеспечения, используемого в исполнительных органах государственной власти Камчатского края</t>
  </si>
  <si>
    <t>Контрольное событие мероприятия 2.1.1.: Заключен государственный контракт на оказание услуг по проведению обучения работе с информационной системой геопространственного обеспечения государственного управления Камчатского края «Инфраструктура пространственных данных Камчатского края»</t>
  </si>
  <si>
    <t>Контрольное событие мероприятия 2.2.2.: Переведена в тестовую эксплуатацию сеть высокоточного позиционирования Камчатского края</t>
  </si>
  <si>
    <t>Объект закупки: услуги по обучению и сертификационному тестированию жителей Камчатского края по основам компьютерной грамотности по программе «Электронный гражданин»</t>
  </si>
  <si>
    <t xml:space="preserve">
Мероприятие 1.1.2. "Формирование ИКТ - компетенции у жителей Камчатского края в области использования электронных услуг (реализация проекта «Электронный гражданин»)"</t>
  </si>
  <si>
    <t xml:space="preserve">
1.1.2</t>
  </si>
  <si>
    <t>X</t>
  </si>
  <si>
    <t xml:space="preserve">
</t>
  </si>
  <si>
    <t xml:space="preserve">
1.1.3</t>
  </si>
  <si>
    <t xml:space="preserve">
Мероприятие 1.1.3. "Повышение квалификации специалистов в области информационно-телекоммуникационных технологий"</t>
  </si>
  <si>
    <t xml:space="preserve">
1.2.</t>
  </si>
  <si>
    <t xml:space="preserve">
Основное мероприятие 1.2. "Развитие инфраструктуры электронного правительства в Камчатском крае"</t>
  </si>
  <si>
    <t xml:space="preserve">
Государственная программа "Информационное общество в Камчатском крае на 2014-2018 годы"</t>
  </si>
  <si>
    <t xml:space="preserve">
</t>
  </si>
  <si>
    <t xml:space="preserve">
1</t>
  </si>
  <si>
    <t xml:space="preserve">
Подпрограмма 1 "Электронное правительство в Камчатском крае на 2014-2018 годы"</t>
  </si>
  <si>
    <t xml:space="preserve">
1.1</t>
  </si>
  <si>
    <t xml:space="preserve">
Основное мероприятие 1.1. "Управление развитием информационного общества и формированием электронного правительства в Камчатском крае"</t>
  </si>
  <si>
    <t xml:space="preserve">
1.1.1</t>
  </si>
  <si>
    <t xml:space="preserve">
Мероприятие 1.1.1 "Формирование нормативной правовой базы в соответствии с требованиями текущих потребностей информационного общества"</t>
  </si>
  <si>
    <t xml:space="preserve">
</t>
  </si>
  <si>
    <t xml:space="preserve">
1.2.1</t>
  </si>
  <si>
    <t xml:space="preserve">
Мероприятие 1.2.1. "Организация доступа в сеть Интернет и передача данных на скорости 10240 Кбит/с для нужд исполнительных органов государственной власти Камчатского края"</t>
  </si>
  <si>
    <t xml:space="preserve">
</t>
  </si>
  <si>
    <t xml:space="preserve">
</t>
  </si>
  <si>
    <t xml:space="preserve">
1.3</t>
  </si>
  <si>
    <t xml:space="preserve">
Основное мероприятие 1.3. "Обеспечение межведомственного электронного взаимодействия при предоставлении государственных и муниципальных услуг"</t>
  </si>
  <si>
    <t xml:space="preserve">
Мероприятие 1.2.2. "Организация доступа в сеть Интернет и передача данных на скорости 5120 Кбит/с для нужд исполнительных органов государственной власти Камчатского края"</t>
  </si>
  <si>
    <t xml:space="preserve">
1.2.2</t>
  </si>
  <si>
    <t xml:space="preserve">
1.2.3.</t>
  </si>
  <si>
    <t xml:space="preserve">
Мероприятие 1.2.3. "Организация доступа в сеть Интернет с гарантированной передачей данных на скорости 2048 кбит/сек"</t>
  </si>
  <si>
    <t xml:space="preserve">
1.2.4</t>
  </si>
  <si>
    <t xml:space="preserve">
1.2.4 "Расширение функциональности телекоммуникационной инфраструктуры корпоративной сети исполнительных органов государственной власти Камчатского края"</t>
  </si>
  <si>
    <t xml:space="preserve">
1.2.5</t>
  </si>
  <si>
    <t xml:space="preserve">
Мероприятие 1.2.5 "Оказание услуг по предоставлению каналов передачи данных между исполнительными органами государственной власти Камчатского края"</t>
  </si>
  <si>
    <t xml:space="preserve">
1.2.6</t>
  </si>
  <si>
    <t xml:space="preserve">
Мероприятие 1.2.6. "Передача неисключительных прав использования программного обеспечения в исполнительных органах государственной власти Камчатского края"</t>
  </si>
  <si>
    <t xml:space="preserve">
1.2.8</t>
  </si>
  <si>
    <t xml:space="preserve">
Мероприятие 1.2.8. "Модернизация и сопровождение оборудования центра обработки данных (ЦОД) исполнительных органов государственной власти Камчатского края"</t>
  </si>
  <si>
    <t xml:space="preserve">
Мероприятие 1.2.9. "Обеспечение антивирусной защиты рабочих мест и информационных систем в исполнительных органах государственной власти Камчатского края"</t>
  </si>
  <si>
    <t xml:space="preserve">
1.2.9</t>
  </si>
  <si>
    <t xml:space="preserve">
Мероприятие 1.2.10. "Обеспечение контент фильтрации доступа в сеть Интернет"</t>
  </si>
  <si>
    <t xml:space="preserve">
1.2.10</t>
  </si>
  <si>
    <t xml:space="preserve">
1.2.11</t>
  </si>
  <si>
    <t xml:space="preserve">
1.2.12</t>
  </si>
  <si>
    <t xml:space="preserve">
Мероприятие 1.2.11 "Развитие программно-аппаратных комплексов региональной системы межведомственного электронного взаимодействия"</t>
  </si>
  <si>
    <t xml:space="preserve">
Мероприятие 1.2.12 "Обеспечение доступа отделов ЗАГС Камчатского края к сети Интернет"</t>
  </si>
  <si>
    <t xml:space="preserve">
Мероприятие 1.2.13 "Комплексное оснащение оборудованием, программным обеспечением, средствами защиты информации, обслуживание телекоммуникационной инфраструктуры, сопровождение программных продуктов и средств защиты информации отделов ЗАГС Камчатского края"</t>
  </si>
  <si>
    <t xml:space="preserve">
1.2.13
</t>
  </si>
  <si>
    <t xml:space="preserve">
Мероприятие 1.3.1 "Сопровождение региональной системы межведомственного электронного взаимодействия Камчатского края"</t>
  </si>
  <si>
    <t xml:space="preserve">
1.3.1</t>
  </si>
  <si>
    <t xml:space="preserve">
1.4</t>
  </si>
  <si>
    <t xml:space="preserve">
Основное мероприятие 1.4. "Предоставление государственных и муниципальных услуг в электроном виде"</t>
  </si>
  <si>
    <t xml:space="preserve">
1.4.2</t>
  </si>
  <si>
    <t xml:space="preserve">
Мероприятие 1.4.2. "Перевод бумажного архива ЗАГС в электронный вид"</t>
  </si>
  <si>
    <t xml:space="preserve">
1.4.4</t>
  </si>
  <si>
    <t xml:space="preserve">
Мероприятие 1.4.4. "Популяризация использования механизмов предоставления государственных и муниципальных услуг в электронной форме"</t>
  </si>
  <si>
    <t xml:space="preserve">
1.5</t>
  </si>
  <si>
    <t xml:space="preserve">
Основное мероприятие 1.5. "Внедрение универсальных электронных карт"</t>
  </si>
  <si>
    <t xml:space="preserve">
1.5.1</t>
  </si>
  <si>
    <t xml:space="preserve">
Мероприятие 1.5.1. "Организация выпуска, выдачи и обслуживания универсальных электронных карт на территории Камчатского края"</t>
  </si>
  <si>
    <t xml:space="preserve">
Основное мероприятие 1.6 "Развитие, внедрение и сопровождение  информационных систем"</t>
  </si>
  <si>
    <t xml:space="preserve">
1.6</t>
  </si>
  <si>
    <t xml:space="preserve">
1.6.1</t>
  </si>
  <si>
    <t xml:space="preserve">
Мероприятие 1.6.1. "Развитие и сопровождение официального сайта исполнительных органов государственной власти Камчатского края"</t>
  </si>
  <si>
    <t xml:space="preserve">
1.6.3</t>
  </si>
  <si>
    <t xml:space="preserve">
Мероприятие 1.6.3 "Сопровождение системы электронного документооборота (СЭДО) исполнительных органов государственной власти Камчатского края"</t>
  </si>
  <si>
    <t xml:space="preserve">
1.6.4</t>
  </si>
  <si>
    <t xml:space="preserve">
Мероприятие 1.6.4 "Подключение органов местного самоуправления муниципальных районов (городских округов) к системе электронного документооборота Камчатского края"</t>
  </si>
  <si>
    <t xml:space="preserve">
1.6.5</t>
  </si>
  <si>
    <t xml:space="preserve">
Мероприятие 1.6.5. "Внедрение, развитие и сопровождение межведомственной системы для автоматизации деятельности кадровых служб исполнительных органов государственной власти Камчатского края"</t>
  </si>
  <si>
    <t xml:space="preserve">
1.6.7</t>
  </si>
  <si>
    <t xml:space="preserve">
Мероприятие 1.6.7. "Модернизация и сопровождение МАИС ЗАГС"</t>
  </si>
  <si>
    <t xml:space="preserve">
1.6.8</t>
  </si>
  <si>
    <t xml:space="preserve">
Мероприятие 1.6.8. "Установка и сопровождение информационных систем и программных продуктов обеспечивающих текущую деятельности Агентства записи актов гражданского состояния"</t>
  </si>
  <si>
    <t xml:space="preserve">
1.6.10</t>
  </si>
  <si>
    <t xml:space="preserve">
Мероприятие 1.6.10 "Создание и внедрение автоматизированной информационной системы обеспечения градостроительной деятельности муниципальных районов (городских округов) в Камчатском крае"</t>
  </si>
  <si>
    <t xml:space="preserve">
1.6.12</t>
  </si>
  <si>
    <t xml:space="preserve">
Мероприятие 1.6.12. "Развитие систем электронного документооборота (СЭДО) в  муниципальных  районах (городских округах) в Камчатском крае"</t>
  </si>
  <si>
    <t xml:space="preserve">
Подпрограмма 2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2014-2018 годы"</t>
  </si>
  <si>
    <t xml:space="preserve">
2
</t>
  </si>
  <si>
    <t xml:space="preserve">
2.1
</t>
  </si>
  <si>
    <t xml:space="preserve">
Основное мероприятие 2.1 "Создание, развитие и сопровождение  информационной системы геопространственного обеспечения государственного управления Камчатского края «Инфраструктура пространственных данных Камчатского края»"</t>
  </si>
  <si>
    <t xml:space="preserve">
2.1.1</t>
  </si>
  <si>
    <t xml:space="preserve">
Мероприятие 2.1.1 "Создание, развитие и сопровождение информационных систем инфраструктуры пространственных данных Камчатского края"</t>
  </si>
  <si>
    <t xml:space="preserve">
2.2</t>
  </si>
  <si>
    <t xml:space="preserve">
Основное мероприятие 2.2. "Развёртывание и поддержка системы высокоточного позиционирования на основе космических систем ГЛОНАСС/GPS"</t>
  </si>
  <si>
    <t xml:space="preserve">
2.2.2</t>
  </si>
  <si>
    <t xml:space="preserve">
Мероприятие 2.2.2. "Сопровождение системы высокоточного позиционирования в Камчатском крае"</t>
  </si>
  <si>
    <t xml:space="preserve">
2.3</t>
  </si>
  <si>
    <t xml:space="preserve">
Основное мероприятие 2.3. "Совершенствование нормативной правовой базы в вопросах регулирования использования результатов космической деятельности"</t>
  </si>
  <si>
    <t xml:space="preserve">
Подпрограмма 3 "Обеспечение реализации государственной программы"</t>
  </si>
  <si>
    <t xml:space="preserve">
3</t>
  </si>
  <si>
    <t xml:space="preserve">
3.1</t>
  </si>
  <si>
    <t xml:space="preserve">
Основное мероприятие 3.1. "Обеспечение реализации государственной политики в области информатизации и связи Камчатского края"</t>
  </si>
  <si>
    <t xml:space="preserve">
Основное мероприятие 3.2 "Выполнение технологических функций в области информатизации"</t>
  </si>
  <si>
    <t xml:space="preserve">
3.2</t>
  </si>
  <si>
    <t xml:space="preserve">
3.2.1</t>
  </si>
  <si>
    <t xml:space="preserve">
Мероприятие 3.2.1 "Государственное задание на оказание государственных услуг (выполнение работ) КГАУ "Информационно-технологический центр Камчатского края"</t>
  </si>
  <si>
    <t xml:space="preserve">
3.2.2</t>
  </si>
  <si>
    <t xml:space="preserve">
Мероприятие 3.2.2 "Обеспечение функционирования комплексов автоматической фиксации нарушений Правил дорожного движения Российской Федерации, в том числе рассылка заказной корреспонденцией документов, полученных с их помощью"</t>
  </si>
  <si>
    <t xml:space="preserve">
3.2.3</t>
  </si>
  <si>
    <t xml:space="preserve">
Мероприятие 3.2.3 "Предоставление государственных услуг и государственных функций методом "выездных бригад"</t>
  </si>
  <si>
    <t xml:space="preserve">
3.2.4</t>
  </si>
  <si>
    <t xml:space="preserve">
3.2.5</t>
  </si>
  <si>
    <t xml:space="preserve">
Мероприятие 3.2.5 "Информационное сопровождения мероприятий по повышению безопасности дорожного движения"</t>
  </si>
  <si>
    <t>&lt;1&gt; Указывается с начала отчетного периода (например, январь-март 2016 года).</t>
  </si>
  <si>
    <t>&lt;2&gt; Приводится общее количество и сумма заключенных государственных и (или) муниципальных контрактов по инвестиционным мероприятиям за отчетный период.</t>
  </si>
  <si>
    <t>&lt;3&gt; Указываются причины расхождения дат наступления контрольных событий с датами утвержденными планом реализации, дат основных мероприятий с детальным планом-графиком государственной программы; причины расхождения сумм профинансировано и фактически освоено по основным мероприятиям и подпрограммам государственной программы; прочие комментарии.</t>
  </si>
  <si>
    <t>&lt;4&gt; Указывается наименование внебюджетного фонда.</t>
  </si>
  <si>
    <t>&lt;5&gt; Заполняется в случае, если в рамках государственной программы предусматривается возможность заключения долгосрочных государственных контрактов и муниципальных контрактов на поставку товаров, выполнение работ, оказание услуг.</t>
  </si>
  <si>
    <t>&lt;6&gt; Заполняется в случае, если в рамках государственной программы предусматривается возможность предоставления субсидий, указывается источник финансирования.</t>
  </si>
  <si>
    <t xml:space="preserve">
Мероприятие 3.2.4 "Проведение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к зданию учреждения территории"</t>
  </si>
  <si>
    <r>
      <rPr>
        <b/>
        <sz val="8"/>
        <rFont val="Times New Roman"/>
        <family val="1"/>
        <charset val="204"/>
      </rPr>
      <t>Показатели плана-графика</t>
    </r>
    <r>
      <rPr>
        <sz val="8"/>
        <rFont val="Times New Roman"/>
        <family val="1"/>
        <charset val="204"/>
      </rPr>
      <t xml:space="preserve">
ВСЕГО</t>
    </r>
  </si>
  <si>
    <r>
      <rPr>
        <b/>
        <sz val="8"/>
        <rFont val="Times New Roman"/>
        <family val="1"/>
        <charset val="204"/>
      </rPr>
      <t>ТОЛЬКО АИС</t>
    </r>
    <r>
      <rPr>
        <sz val="8"/>
        <rFont val="Times New Roman"/>
        <family val="1"/>
        <charset val="204"/>
      </rPr>
      <t xml:space="preserve">
ВСЕГО</t>
    </r>
  </si>
  <si>
    <t>АИС п/п 1</t>
  </si>
  <si>
    <t>АИС п/п 2</t>
  </si>
  <si>
    <t>АИС п/п 3</t>
  </si>
  <si>
    <t xml:space="preserve">Аппарат </t>
  </si>
  <si>
    <r>
      <rPr>
        <b/>
        <sz val="10"/>
        <rFont val="Times New Roman"/>
        <family val="1"/>
        <charset val="204"/>
      </rPr>
      <t>Отклонения от данных Минфина</t>
    </r>
    <r>
      <rPr>
        <sz val="10"/>
        <rFont val="Times New Roman"/>
        <family val="1"/>
        <charset val="204"/>
      </rPr>
      <t xml:space="preserve">
ВСЕГО</t>
    </r>
  </si>
  <si>
    <r>
      <rPr>
        <b/>
        <sz val="10"/>
        <rFont val="Times New Roman"/>
        <family val="1"/>
        <charset val="204"/>
      </rPr>
      <t xml:space="preserve">Данные Минфина
</t>
    </r>
    <r>
      <rPr>
        <sz val="10"/>
        <rFont val="Times New Roman"/>
        <family val="1"/>
        <charset val="204"/>
      </rPr>
      <t>ВСЕГО</t>
    </r>
  </si>
  <si>
    <t xml:space="preserve">
</t>
  </si>
  <si>
    <t>Субсидия из краевого бюджета на реализацию мероприятия 1.2.11 - 3306,0 тыс. рублей.
Получатель: КГАУ "Информационно-технологический центр Камчатского края"</t>
  </si>
  <si>
    <t>Субсидия из краевого бюджета на реализацию мероприятия 1.3.1 - 4401,5 тыс. рублей.
Получатель: КГАУ "Информационно-технологический центр Камчатского края"</t>
  </si>
  <si>
    <t>Субсидия из краевого бюджета на реализацию мероприятия 1.6.10 - 627,8806 тыс. рублей
Получатель: муниципальные районы в Камчатском крае</t>
  </si>
  <si>
    <t>Субсидия из краевого бюджета на реализацию мероприятия 2.2.2 - 778,10936 тыс. рублей.
Получатель: КГАУ "Информационно-технологический центр Камчатского края"</t>
  </si>
  <si>
    <t>Субсидия из краевого бюджета на реализацию мероприятия 3.2.2 - 22762,7878 тыс. рублей.
Получатель: КГАУ "Информационно-технологический центр Камчатского края"</t>
  </si>
  <si>
    <t>Субсидия из краевого бюджета на реализацию мероприятия 3.2.3 - 795,18387 тыс. рублей.
Получатель: КГАУ "Информационно-технологический центр Камчатского края"</t>
  </si>
  <si>
    <t>Субсидия из краевого бюджета на реализацию мероприятия 3.2.4 - 1801,541 тыс. рублей.
Получатель: КГАУ "Информационно-технологический центр Камчатского края"</t>
  </si>
  <si>
    <t>Субсидия из краевого бюджета на реализацию мероприятия 3.2.5 - 700,0 тыс. рублей.
Получатель: КГАУ "Информационно-технологический центр Камчатского края"</t>
  </si>
  <si>
    <t>Субсидия из краевого бюджета на реализацию мероприятия 1.6.12 - 4521,792 тыс. рублей
Получатель: муниципальные районы и городские округа в Камчатском крае по согласованию</t>
  </si>
  <si>
    <t>Субсидия из краевого бюджета на реализацию мероприятия 1.4.4 - 5299,63816 тыс. рублей
Получатель: КГАУ "Информационно-технологический центр Камчатского края"</t>
  </si>
  <si>
    <t>Субсидия из краевого бюджета на реализацию мероприятия 1.5.1 - 3954,86862 тыс. рублей
Получатель: КГАУ "Информационно-технологический центр Камчатского края"</t>
  </si>
  <si>
    <t>Отчетный период:  январь - декабрь 2015 года</t>
  </si>
  <si>
    <t>Расходы на реализацию государственной программы
(тыс. руб.)</t>
  </si>
  <si>
    <t xml:space="preserve">Освоение финансового обеспечения мероприятия - 100,0 %.
Реализация мероприятия осуществляется КГАУ "Информационно-технологический центр Камчатского края" по соглашению от 12.01.2015 № 1.
</t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</si>
  <si>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Этап реализации мероприятия: завершено исполнение государственного контракта от 22.12.14 № 10А-14, исполнитель - ОАО "Ростелеком" (номер реестровой записи 0138200001414000011). Плановый срок исполнения - декабрь 2015 (освоение средств осуществляется ежемесячно, в размере 1/12 от цены контракта). Контракт исполнен без нарушений.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</si>
  <si>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Этап реализации мероприятия: завершено исполнение государственного контракта от 22.12.14 № 12А-14, исполнитель - ОАО "Ростелеком"(номер реестровой записи 0138200001414000012). Плановый срок исполнения - декабрь 2015 (освоение средств осуществляется ежемесячно, в размере 1/12 от цены контракта). Контракт исполнен без нарушений.</t>
    </r>
  </si>
  <si>
    <t>Освоение финансового обеспечения основного мероприятия - 100,0 %</t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</si>
  <si>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1) в феврале 2015 г. 1 специалист Агентства прошел повышение квалификации по учебной программе «Администрирование системы защиты информации ViPNet Win&amp;Lin и программно-аппаратные комплексы ViPNet», договор от 06.02.2015 № 367-398068-15, исполнитель - Учебный центр "ИнфоТеКС", цена договора - 81,42 тыс. рублей.;
2) в апреле 2015 г. 1 специалист Агентства прошел повышение квалификации  по программе дополнительного профессионального образования: "Обеспечение безопасности персональных данных при их обработке в системах персональных данных", исполнитель - АНО ДПО "СофтЛайн Эдюкейшн", цена договора - 28,0 тыс. рублей.;
3) в мае 2015 г. 1 специалист Агентства прошел обучение по курсу "Администрирование Check Point Certified Security Administrator R77", исполнитель - АНО ДПО "СофтЛайн Эдюкейшн", цена договора - 80,24 тыс. рублей.;
4) в мае 2015 г. 1 специалист Агентства прошел обучение по курсу "Администрирование Check Point Security Engineering R77", исполнитель - АНО ДПО "СофтЛайн Эдюкейшн", цена договора - 80,24 тыс. рублей.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</si>
  <si>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- 100,0%</t>
    </r>
    <r>
      <rPr>
        <sz val="7"/>
        <rFont val="Times New Roman"/>
        <family val="1"/>
        <charset val="204"/>
      </rPr>
      <t xml:space="preserve">
Этап реализации мероприятия: исполнение государственного контракта на оказание услуг по обучению и сертификационному тестированию жителей Камчатского края по основам компьютерной грамотности по программе «Электронный гражданин».
Заключен государственный контракт от 27.04.15 № 01К-15 с НОУ УЦ "Сетевая Академия" (номер реестровой записи 2410112081615000001). Контракт заключен сроком на два года на сумму 13 045,0 тыс. рублей. (2015 г. - 6045,0 тыс. рублей., 2016 г. - 7000,0 тыс. рублей.), плановый срок освоения лимитов текущего финансового года - декабрь 2015 года.
По состоянию на 01.01.16 освоение составило 100 %. За просрочку сроков сдачи результатов услуг Исполнителю начислена неустойка в размере 0,53185 тыс. рублей.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</si>
  <si>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Этап реализации мероприятия: исполнение государственного контракта от 22.12.14 № 09А-14, исполнитель - ОАО "Ростелеком" (номер реестровой записи 0138200001414000010). Плановый срок исполнения - декабрь 2015 (освоение средств осуществляется ежемесячно, в размере 1/12 от цены контракта). Контракт исполнен без нарушений.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</si>
  <si>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В целях реализации мероприятия осуществлены 2 закупки:
1) контракт  от 07.05.2015 № 02А-15 с ООО "КИТЦ" "на поставку коммутатора" (номер реестровой записи контракта 2410112081615000002, закупка № 0138200001415000002 от 18.03.2015,  НМЦК - 3643,25 тыс. рублей.). Контракт на этапе "исполнение завершено", цена контракта - 1858,05745  тыс. рублей. Плановый срок исполнения контракта - июль 2015, фактически исполнен - 10.07.2015. Контракт исполнен без нарушений;
2) контракт от 30.10.2015 № 14А-15 с ООО "КИТЦ" "на поставку коммутатора" (реестровый №  2410112081615000013, закупка № 0138200001415000014, НМЦК - 2959,568 тыс. рублей). Контракт на этапе "исполнение завершено", цена контракта - 2006,0648 тыс. рублей. Плановый срок исполнения контракта - декабрь 2015, фактически исполнен - 10.12.2015. Контракт исполнен без нарушений.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</si>
  <si>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Этап реализации мероприятия: исполнение государственного контракта от 22.12.14 № 11А-14, исполнитель - ОАО "Ростелеком" (номер реестровой записи 0138200001414000013, закупка № 0138200001415000016). Цена государственного контракта составляет 2147,01000 тыс. рублей., в части настоящего мероприятия - 792,96 тыс. рублей.  (освоение средств осуществляется ежемесячно, в размере 1/12 от цены контракта). Контракт исполнен без нарушений.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</si>
  <si>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Этап реализации: исполнение контракта завершено.
Государственный контракт от 02.09.2015 № 09А-15 с ЗАО "СофтЛайн Трейд" "на оказание услуг по обеспечению сопровождения программного обеспечения в исполнительных органах государственной власти Камчатского края по единому корпоративному соглашению Enterprise Agreement", реестровый № 2410112081615000008 (закупка № 0138200001415000009, НМЦК 8000,0 тыс. рублей). Плановый срок исполнения контракта - сентябрь 2015 года, фактически - сентябрь 2015.
Контрольное событие наступило 17.09.2015: подписан акт сдачи-приемки оказанные услуг по контракту 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</si>
  <si>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 - 100,0 %</t>
    </r>
    <r>
      <rPr>
        <sz val="7"/>
        <rFont val="Times New Roman"/>
        <family val="1"/>
        <charset val="204"/>
      </rPr>
      <t xml:space="preserve">
1) контракт от 07.05.15 № 03А-15 на поставку оборудования центра обработки данных ИОГВ Камчатского края" (система хранения данных - СХД), цена - 11137,9236 т.р., исполнитель - ООО "КИТЦ" (реестровый № 2410112081615000003, закупка № 0138200001415000003 с НМЦК - 12524,48 т.р.). Плановый срок исполнения - 07.2015, фактически - 10.07.15, контракт исполнен без нарушений;
2) контракт  от 14.07.15 № 06А-15 на поставку оборудования центра обработки данных ИОГВ Камчатского края" (жесткие диски для СХД, часть 1), цена - 6363,35766 т.р., исполнитель - ООО "КИТЦ" (реестровый № 2410112081615000006, закупка № 0138200001415000006 с НМЦК - 7 037,76 т.р.). Плановый срок исполнения - 08.2015, фактически - 20.08.15, освоено 100 %, контракт исполнен без нарушений;
3) контракт  от 20.08.15 № 08А-15 на поставку оборудования центра обработки данных ИОГВ Камчатского края" (жесткие диски для СХД, часть 2),  цена - 6734,23777 т.р., исполнитель - ООО "Камчатский Информационно-Технический Центр" (реестровый № 2410112081615000007, закупка № 0138200001415000008 с НМЦК - 7 037,76 т.р.). Плановый срок исполнения - 09.2015, факт - 04.09.15, освоено 100 %, контракт исполнен без нарушений;
4) контракт  от 19.10.15 № 12А-15 на поставку оборудования центра обработки данных ИОГВ Камчатского края" (жесткие диски для СХД, часть 3),  цена - 3511,156 т.р., исполнитель - ООО "Камчатский Информационно-Технический Центр" (реестровый № 2410112081615000012, закупка № 0138200001415000012 от 07.09.15, НМЦК - 3528,8 т.р.). Плановый срок исполнения - 12.2015, факт - 12.10.2015, контракт исполнен без нарушений.
5) контракт  от 12.10.15 № 13А-15 на поставку оборудования центра обработки данных ИОГВ Камчатского края" (сервер), цена - 2558,57875 т.р., исполнитель - ООО "Хорс Технолоджи" (реестровый № 2410112081615000011, закупка № 0138200001415000013, НМЦК -3657,35 т.р.). Контракт на этапе исполнения, плановый срок исполнения - 12.2015;
6) жесткие диски для ремонта системы хранения данных ЦОД, приобретенной в 2008 году. Закупки до 100 т.р. на общую сумму 649,944 т.р. осуществлены в ноябре 2015 года.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</si>
  <si>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Государственный контракт от 02.10.2015 № 10А-15 с ЗАО "СофтЛайн Трейд" "Оказание услуг по обеспечению антивирусной защитой рабочих мест и информационных систем в исполнительных органах государственной власти Камчатского края", цена - 721,4243 тыс. рублей (реестровая запись 2410112081615000009), заключен по результатам проведения электронного аукциона № 0138200001415000010 от 31.08.2015, с НМЦК 810,14010 тыс. рублей). Плановый срок исполнения контракта - октябрь, фактически - 20.10.2015. Контракт исполнен без нарушений.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</si>
  <si>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Государственный контракт от 02.10.2015 № 11А-15 с ЗАО "СофтЛайн Трейд" "на оказание услуг по продлению действия простых (неисключительных) прав (лицензий) на использование программного обеспечения программно-аппаратного комплекса контент-фильтрации и предотвращения вторжений «CheckPoint», цена контракта - 1418,84769 тыс. рублей (реестровый номер 2410112081615000010), заключен по результатам электронного аукциона № 0138200001415000011 от 04.09.2015, НМЦК 1699,21866 тыс. рублей. Плановый срок исполнения контракта - октябрь, фактически - 20.10.2015. Контракт исполнен без нарушений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</si>
  <si>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12.01.2015 № 3.
В целях реализации мероприятия Учреждением приняты бюджетные обязательства на 3306,0 тыс. рублей., освоено - 3306,0 тыс. рублей.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</si>
  <si>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 97,7%</t>
    </r>
    <r>
      <rPr>
        <sz val="7"/>
        <rFont val="Times New Roman"/>
        <family val="1"/>
        <charset val="204"/>
      </rPr>
      <t xml:space="preserve">
1) Государственный контракт от 01.01.2015 без №, цена - 48,026 тыс. рублей., исполнитель - ОАО "Ростелеком", период оказания услуг - январь 2015 года. Исполнен на 39,979 тыс. рублей.;
2) Государственный контракт от 26.01.2015 № 12, цена - 528,286 тыс. рублей, исполнитель - ОАО "Ростелеком", срок действия контракта - 01.02.2015 по 31.12.2015. По состоянию на 01.01.2016 имеется дебиторская задолженность в связи с недопоставкой услуг в декабре 2015 года.
Данное мероприятие обеспечивает непрерывное электронное взаимодействие по каналам связи между отделами ЗАГС, расположенными  на территории Камчатского края.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</si>
  <si>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Государственный контракт от 17.04.2015 № 27, цена 1000,0 тыс. рублей, исполнитель - ФГУП "ЦентрИнформ". Обязательства по контракту исполнены.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</si>
  <si>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12.01.2015 № 4.
КГАУ ИТЦ заключен договор на выполнение работ от 02.02.2015 № 2/15-С, исполнитель – ООО «Систематика», предмет договора – выполнение работ по сопровождению в Камчатском крае Автоматизированной межведомственной информационной системы оказания государственных и муниципальных услуг в электронном виде Камчатского края. В рамках договора, в том числе предусматривается модернизация Системы с учётом требований по переходу на формат взаимодействия «СМЭВ 3.0», доработка модуля взаимодействия с ГИС ГМП согласно обновлённому формату, расширение перечня сведений в рамках межведомственного электронного взаимодействия (новые адаптеры).
В целях реализации мероприятия Учреждением приняты обязательства на 4401,5 тыс. рублей., освоено - 4401,5 тыс. рублей.
Контрольное событие наступило в феврале 2015 года (заключено соглашение от  12.01.2015 № 4 с КГАУ "Информационно-технологический центр", КГАУ ИТЦ заключён договор от 02.02.2015 № 2/15-С)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</si>
  <si>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12.01.2015 № 6.
В целях реализации мероприятия Учреждением приняты обязательства на 3954,86862 тыс. рублей, освоено - 3954,86862 тыс. рублей.</t>
    </r>
  </si>
  <si>
    <t>Освоение финансового обеспечения основного мероприятия - 99,3 %</t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</si>
  <si>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Этап реализации мероприятия: исполнение контракта.
Электронный аукцион на оказание услуг по сопровождению и развитию информационной системы управления кадрами государственной гражданской службы Камчатского края («Кадры») в 2015 году, извещение № 0138200001615000046, НМЦК - 987,50 тыс. рублей, признан несостоявшимся. Заключен контракт от 28.09.2015 № 0138200001615000046-0203617-01 с единственным исполнителем - "АЙ-ТИ-БИЗНЕС" по цене 987 500 рублей.
Плановый срок исполнения контракта - декабрь 2015 года. Контракт исполнен полностью и без нарушений.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</si>
  <si>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В текущем году в реализации мероприятия принимали участие:
1) Администрация Мильковского МР (соглашение на предоставлении в 2015 году субсидии из краевого бюджета в целях софинансирования расходных обязательств от 09.09.2015 № 50), объем средств из краевого бюджета  - 177,8806 тыс. рублей, из местного - 19,76451 тыс. рублей). Субсидия освоена в полном объеме;
2) Администрация Пенжинского МР (соглашение на предоставлении в 2015 году субсидии из краевого бюджета в целях софинансирования расходных обязательств от 20.04.2015 № 41). По результатам электронного аукциона заключен контракт от 13.07.2015 № А21-15 с ООО "Камчатский гражданский проектный институт", плановый срок исполнения работ по контракту - 01.09.2015, объем средств из краевого бюджета - 450,0 тыс. рублей. Исполнитель не исполнил обязательства, контракт расторгнут, лимиты в размере 450,0 тыс. рублей возвращены в краевой бюджет в декабре 2015 года.</t>
    </r>
  </si>
  <si>
    <t>Освоение финансового обеспечения подпрограммы - 100,0 %</t>
  </si>
  <si>
    <r>
      <rPr>
        <b/>
        <sz val="7"/>
        <rFont val="Times New Roman"/>
        <family val="1"/>
        <charset val="204"/>
      </rPr>
      <t>Освоение финансового обеспечения мероприятия - 100 %</t>
    </r>
    <r>
      <rPr>
        <sz val="7"/>
        <rFont val="Times New Roman"/>
        <family val="1"/>
        <charset val="204"/>
      </rPr>
      <t xml:space="preserve">
Государственный контракт на оказание услуг по проведению обучения работе с информационной системой геопространственного обеспечения государственного управления Камчатского края  от 26.06.2015 № 05А-15 исполнитель - ООО "ЦЕНТРПРОГРАММСИСТЕМ" г. Белгород, (реестровый №  2410112081615000005), цена контракта - 870,0 тыс. рублей. (электронный аукцион № 0138200001415000005 от 27.05.2015, НМЦК - 900,0 тыс. рублей.). Плановый срок исполнения контракта - август 2015, факт - 06.08.2015. Контракт исполнен без нарушений.
Контрольное событие наступило в июне 2015 (заключен государственный контракт от 26.06.2015 № 05А-15 с ООО "Центрпрограммсистем" (реестровый №  2410112081615000005)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</si>
  <si>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- 100 %</t>
    </r>
    <r>
      <rPr>
        <sz val="7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12.01.2015 № 2.
В целях реализации мероприятия Учреждением приняты обязательства на 848,10936 тыс. рублей, освоено - 848,10936 тыс. рублей.
Контрольное событие: Агентством по информатизации и связи Камчатского края подписан приказ от 29.09.2015 № 87-п «О вводе сети высокоточного позиционирования Камчатского края в тестовую эксплуатацию».</t>
    </r>
  </si>
  <si>
    <t>Освоение финансового обеспечения подпрограммы - 99,5 %</t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</si>
  <si>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12.01.2015 № 7.
В целях реализации мероприятия Учреждением приняты бюджетные обязательства на 22762,7878 тыс. рублей., освоено - 22762,7878 тыс. рублей.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</si>
  <si>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- 100,0%</t>
    </r>
    <r>
      <rPr>
        <sz val="7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25.03.2015 № 8.
В целях реализации мероприятия Учреждением принято обязательств и освоено 795,18387 тыс. рублей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</si>
  <si>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- 100 %</t>
    </r>
    <r>
      <rPr>
        <sz val="7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12.05.2015 № 9.
В целях реализации мероприятия Учреждением принято обязательств 1801,541 тыс .рублей, освоено 1801,541 тыс. рублей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</si>
  <si>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- 100 %</t>
    </r>
    <r>
      <rPr>
        <sz val="7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28.08.2015 № 10.
В целях реализации мероприятия Учреждением принято обязательств - 700,0 тыс. рублей, освоено 700,0 тыс. рублей</t>
    </r>
  </si>
  <si>
    <t>Освоение финансового обеспечения подпрограммы - 99,9 %</t>
  </si>
  <si>
    <t>Освоение финансового обеспечения программы - 99,7 %</t>
  </si>
  <si>
    <r>
      <rPr>
        <b/>
        <sz val="7"/>
        <rFont val="Times New Roman"/>
        <family val="1"/>
        <charset val="204"/>
      </rPr>
      <t>Освоение финансового обеспечения мероприятия - 98,9%</t>
    </r>
    <r>
      <rPr>
        <sz val="7"/>
        <rFont val="Times New Roman"/>
        <family val="1"/>
        <charset val="204"/>
      </rPr>
      <t xml:space="preserve">
Общий объем субсидий из краевого бюджета составил 4472,057 тыс. рублей. Участие в мероприятии принимают 11 МО и ГО.  Плановый срок заключения соглашений с участниками Программы - 08.2015, фактический - 07.2015 (соглашения заключены в полном объеме).
Общий объем перечисленных субсидий составил 4472,057 тыс. рублей, из них освоено - 4472,057 тыс. рублей. Мильковский МР не освоил субсидию в размере 49,735 тыс. рублей.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</si>
  <si>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- 99,8 %</t>
    </r>
    <r>
      <rPr>
        <sz val="7"/>
        <rFont val="Times New Roman"/>
        <family val="1"/>
        <charset val="204"/>
      </rPr>
      <t xml:space="preserve">
В целях исполнения мероприятия заключены контракты с физическими лицами на оказание услуг по набору актовых записей, общая стоимость контрактов составляет 391,05 тыс. рублей, исполнено на сумму 390,99265 тыс. рублей. Разница в сумме 0,05735 тыс. рублей сложилась из-за округления при начислении страховых взносов: 
1) Государственный контракт от 16.03.2015 № 23, цена - 99,9 тыс. рублей., исполнитель - физическое лицо;
2) Государственный контракт от 16.03.2015 № 24, цена - 99,9 тыс. рублей., исполнитель - физическое лицо;
3) Государственный контракт от 16.03.2015 № 25, цена - 91,35 тыс. рублей., исполнитель - физическое лицо;
исполнитель - физическое лицо;
4) Государственный контракт от 16.03.2015 № 23, цена - 99,9 тыс. рублей., исполнитель - физическое лицо.</t>
    </r>
  </si>
  <si>
    <t>Отмена в 2015 году реализации мероприятия</t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</si>
  <si>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1) Договор от 01.01.2015 № ПО20150101 на услуги по технологическому обслуживанию ПО "1С. Предприятие", цена - 75,6 тыс. рублей., исполнитель - с ИП Степанов А.В., договор исполнен;
2)  Договор от 01.01.2015 № 11/15 на услуги по сопровождению электронного правового справочника "Система "Гарант", цена - 51,7056 тыс. рублей., исполнитель - ООО ДМАПИ "Эксперт-Консалтинг", договор исполнен;
3) Договор от 01.01.2015 № И306 на услуги по информационному сопровождению ПО "1С. Предприятие", цена - 17,808, исполнитель - ООО "Веска", договор исполнен;
4) Договор от 01.01.2015 № 3 на услуги по сопровождению ПО "Зарплата", цена - 8,64 тыс. рублей., исполнитель - ИП Веснин И.А., договор исполнен;
5) Договор от 19.10.2015 № Р41-04833 на оказание услуг по обслуживанию каналов связи "СБИС отчетность", цена - 10,650 тыс. .рублей, исполнитель - ФГУП "ЦентрИнформ".</t>
    </r>
  </si>
  <si>
    <r>
      <rPr>
        <b/>
        <sz val="7"/>
        <rFont val="Times New Roman"/>
        <family val="1"/>
        <charset val="204"/>
      </rPr>
      <t>Освоение финансового обеспечения основного мероприятия - 97,9 %</t>
    </r>
    <r>
      <rPr>
        <sz val="7"/>
        <rFont val="Times New Roman"/>
        <family val="1"/>
        <charset val="204"/>
      </rPr>
      <t xml:space="preserve">
Финансирование мероприятия направлено на обеспечение содержания аппарата Агентства по информатизации и связи Камчатского края. 
Из объема принятых обязательств:
14 919,9 тыс. рублей - фонд оплаты труда на 2015 год;
901,2348 тыс. рублей. - компенсационные выплаты работникам Агентства, в том числе проезд к месту проведения отпуска, суточные, транспортные расходы, и найм жилья при служебных командировках;
322,98 тыс. рублей. - налог на имущество организаций (кредиторская задолженность на 01.01.2016 составила 189,151 тыс. рублей по налогу, начисленному в 4-м квартале 2015 года);
1 677,8033 - услуги связи (кредиторская задолженность на 01.01.2016 составила 14,70027 тыс. рублей за услуги электрической и сотовой связи);
3 222,3979 тыс. рублей. - прочие расходы.</t>
    </r>
  </si>
  <si>
    <t>Контрольное событие мероприятия 1.6.7: Подписан акт выполненных работ по модернизации межуровневой автоматизированной информационной системы записи актов гражданского состояния</t>
  </si>
  <si>
    <t>Контрольное событие мероприятия 1.6.1: Запущен обновленный официальный сайт исполнительных органов государственной власти Камчатского края в сети Интернет в опытную эксплуатацию</t>
  </si>
  <si>
    <t>Контрольное событие мероприятия 1.4.4: Подготовлен отчет о проведении информационной кампании по популяризации использования механизмов предоставления государственных и муниципальных услуг в электронной форме</t>
  </si>
  <si>
    <t xml:space="preserve">
1.3.2</t>
  </si>
  <si>
    <t>Контрольное событие 1.3.2: Подписан акт выполненных работ по модернизации региональной системы межведомственного электронного взаимодействия Камчатского края</t>
  </si>
  <si>
    <t xml:space="preserve">
Мероприятие 1.3.2 "Модернизация региональной системы межведомственного электронного взаимодействия Камчатского края"</t>
  </si>
  <si>
    <r>
      <t xml:space="preserve">Реализация мероприятия осуществляется КГАУ "Информационно-технологический центр Камчатского края" по соглашению от 12.01.2015 № 4 (мероприятие 1.3.1).
</t>
    </r>
    <r>
      <rPr>
        <b/>
        <sz val="7"/>
        <rFont val="Times New Roman"/>
        <family val="1"/>
        <charset val="204"/>
      </rPr>
      <t>Контрольное событие</t>
    </r>
    <r>
      <rPr>
        <sz val="7"/>
        <rFont val="Times New Roman"/>
        <family val="1"/>
        <charset val="204"/>
      </rPr>
      <t xml:space="preserve"> наступило в декабре 2015 года - подписан акт выполненных работ по договору от 02.02.2015 № 2/15-С.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</si>
  <si>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Государственный контракт от 29.06.2015 № 07А-15 на выполнение работ по созданию информационной системы "Официальный сайт исполнительных органов государственной власти Камчатского края в сети Интернет" (реестровый № 2410112081615000004), цена контракта - 800,0 тыс. рублей., исполнитель - ООО  "Современные информационные технологии" (г. Екатеринбург) (контракт заключен по результатам повторно проведенного аукциона № 0138200001415000007, т.к. по результатам проведенного аукциона от 17.03.2015 № 0138200001415000004 контракт заключен не был по причине уклонения победителя закупки от заключения контракта, при этом второй участник отказался от заключения контракта. НМЦК - 2000,0 тыс. рублей.). Плановый срок исполнения контракта - ноябрь 2015, фактически исполнен - 30.11.2015. Исполнителем просрочена сдача результатов на 22 дня, неустойка начислена в размере 14,52 тыс. рублей (списана в декабре 2015 года).
</t>
    </r>
    <r>
      <rPr>
        <b/>
        <sz val="7"/>
        <rFont val="Times New Roman"/>
        <family val="1"/>
        <charset val="204"/>
      </rPr>
      <t>Контрольное событие:</t>
    </r>
    <r>
      <rPr>
        <sz val="7"/>
        <rFont val="Times New Roman"/>
        <family val="1"/>
        <charset val="204"/>
      </rPr>
      <t xml:space="preserve"> Обновленный официальный сайт запущен в эксплуатацию 24 ноября 2015 года по адресу в сети Интернет: new.kamgov.ru (в соответствии с пунктом 1.5 части 1 Протокола заседания Редакционного совета официального сайта исполнительных органов госудасртвенной власти Камчатского края от 24.11.2015 № 18).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</si>
  <si>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- 99,6 %</t>
    </r>
    <r>
      <rPr>
        <sz val="7"/>
        <rFont val="Times New Roman"/>
        <family val="1"/>
        <charset val="204"/>
      </rPr>
      <t xml:space="preserve">
1) Государственный контракт от 19.01.2015 № 11 на предоставление неисключительных прав по использованию ПО МАИС "ЗАГС" и консультационные услуги, цена - 570,0 тыс. рублей., исполнитель - ЗАО ИВЦ ИНСОФТ, период действия - с 01.01.2015 по 31.12.2015. Плановый срок исполнения контракта - декабрь 2015 года. Исполнен полностью.
2) Договор от 22.09.2015 № 44 на оказание услуг по развертыванию программного комплекса "ЗАГС-Находка", цена договора - 75,0 тыс. рублей, исполнитель - ФГУП "ЦентрИнформ". Договор исполнен полностью. 
3) Государственный контракт от 19.10.2015 № 49 на передаче неисключительных прав на программное обеспечение "ЗАГС-Находка", цена контракта на два года - 4023,518 тыс. рублей (из лимитов 2015 года - 2143,958 тыс. рублей), исполнитель - ООО "ИТГС". Исполнен первый этап, лимиты 2015 года освоены полностью. 
</t>
    </r>
    <r>
      <rPr>
        <b/>
        <sz val="7"/>
        <rFont val="Times New Roman"/>
        <family val="1"/>
        <charset val="204"/>
      </rPr>
      <t xml:space="preserve">Контрольное событие: </t>
    </r>
    <r>
      <rPr>
        <sz val="7"/>
        <rFont val="Times New Roman"/>
        <family val="1"/>
        <charset val="204"/>
      </rPr>
      <t>акты об исполнении первого этапа государственного контракта от 19.10.2015 № 49 «на передачу неисключительных прав на программное обеспечение "ЗАГС-Находка"» подписаны 1 декабря 2015 года.</t>
    </r>
  </si>
  <si>
    <t xml:space="preserve">
</t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</si>
  <si>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12.01.2015 № 5.
В целях реализации мероприятия Учреждением приняты обязательства на 5299,63816 тыс. рублей., освоено - 5299,63816 тыс. рублей.
</t>
    </r>
    <r>
      <rPr>
        <b/>
        <sz val="7"/>
        <rFont val="Times New Roman"/>
        <family val="1"/>
        <charset val="204"/>
      </rPr>
      <t>Контрольное событие:</t>
    </r>
    <r>
      <rPr>
        <sz val="7"/>
        <rFont val="Times New Roman"/>
        <family val="1"/>
        <charset val="204"/>
      </rPr>
      <t xml:space="preserve"> итоговый отчет о проведении информационной кампании по популяризации использования механизмов предоставления государственных и муниципальных услуг в электронной форме подготовлен 28 декабря 2015 года.</t>
    </r>
  </si>
  <si>
    <t>Таблица 10</t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</si>
  <si>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- 100,0%</t>
    </r>
    <r>
      <rPr>
        <sz val="10"/>
        <rFont val="Times New Roman"/>
        <family val="1"/>
        <charset val="204"/>
      </rPr>
      <t xml:space="preserve">
Этап реализации мероприятия: исполнение государственного контракта на оказание услуг по обучению и сертификационному тестированию жителей Камчатского края по основам компьютерной грамотности по программе «Электронный гражданин».
Заключен государственный контракт от 27.04.15 № 01К-15 с НОУ УЦ "Сетевая Академия" (номер реестровой записи 2410112081615000001). Контракт заключен сроком на два года на сумму 13 045,0 тыс. рублей. (2015 г. - 6045,0 тыс. рублей., 2016 г. - 7000,0 тыс. рублей.), плановый срок освоения лимитов текущего финансового года - декабрь 2015 года.
По состоянию на 01.01.16 освоение составило 100 %. За просрочку сроков сдачи результатов услуг Исполнителю начислена неустойка в размере 0,53185 тыс. рублей.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</si>
  <si>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- 100,0 %</t>
    </r>
    <r>
      <rPr>
        <sz val="10"/>
        <rFont val="Times New Roman"/>
        <family val="1"/>
        <charset val="204"/>
      </rPr>
      <t xml:space="preserve">
1) в феврале 2015 г. 1 специалист Агентства прошел повышение квалификации по учебной программе «Администрирование системы защиты информации ViPNet Win&amp;Lin и программно-аппаратные комплексы ViPNet», договор от 06.02.2015 № 367-398068-15, исполнитель - Учебный центр "ИнфоТеКС", цена договора - 81,42 тыс. рублей.;
2) в апреле 2015 г. 1 специалист Агентства прошел повышение квалификации  по программе дополнительного профессионального образования: "Обеспечение безопасности персональных данных при их обработке в системах персональных данных", исполнитель - АНО ДПО "СофтЛайн Эдюкейшн", цена договора - 28,0 тыс. рублей.;
3) в мае 2015 г. 1 специалист Агентства прошел обучение по курсу "Администрирование Check Point Certified Security Administrator R77", исполнитель - АНО ДПО "СофтЛайн Эдюкейшн", цена договора - 80,24 тыс. рублей.;
4) в мае 2015 г. 1 специалист Агентства прошел обучение по курсу "Администрирование Check Point Security Engineering R77", исполнитель - АНО ДПО "СофтЛайн Эдюкейшн", цена договора - 80,24 тыс. рублей.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</si>
  <si>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- 100,0 %</t>
    </r>
    <r>
      <rPr>
        <sz val="10"/>
        <rFont val="Times New Roman"/>
        <family val="1"/>
        <charset val="204"/>
      </rPr>
      <t xml:space="preserve">
Этап реализации мероприятия: завершено исполнение государственного контракта от 22.12.14 № 12А-14, исполнитель - ОАО "Ростелеком"(номер реестровой записи 0138200001414000012). Плановый срок исполнения - декабрь 2015 (освоение средств осуществляется ежемесячно, в размере 1/12 от цены контракта). Контракт исполнен без нарушений.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</si>
  <si>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- 100,0 %</t>
    </r>
    <r>
      <rPr>
        <sz val="10"/>
        <rFont val="Times New Roman"/>
        <family val="1"/>
        <charset val="204"/>
      </rPr>
      <t xml:space="preserve">
Этап реализации мероприятия: завершено исполнение государственного контракта от 22.12.14 № 10А-14, исполнитель - ОАО "Ростелеком" (номер реестровой записи 0138200001414000011). Плановый срок исполнения - декабрь 2015 (освоение средств осуществляется ежемесячно, в размере 1/12 от цены контракта). Контракт исполнен без нарушений.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</si>
  <si>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- 100,0 %</t>
    </r>
    <r>
      <rPr>
        <sz val="10"/>
        <rFont val="Times New Roman"/>
        <family val="1"/>
        <charset val="204"/>
      </rPr>
      <t xml:space="preserve">
Этап реализации мероприятия: исполнение государственного контракта от 22.12.14 № 09А-14, исполнитель - ОАО "Ростелеком" (номер реестровой записи 0138200001414000010). Плановый срок исполнения - декабрь 2015 (освоение средств осуществляется ежемесячно, в размере 1/12 от цены контракта). Контракт исполнен без нарушений.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</si>
  <si>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- 100,0 %</t>
    </r>
    <r>
      <rPr>
        <sz val="10"/>
        <rFont val="Times New Roman"/>
        <family val="1"/>
        <charset val="204"/>
      </rPr>
      <t xml:space="preserve">
В целях реализации мероприятия осуществлены 2 закупки:
1) контракт  от 07.05.2015 № 02А-15 с ООО "КИТЦ" "на поставку коммутатора" (номер реестровой записи контракта 2410112081615000002, закупка № 0138200001415000002 от 18.03.2015,  НМЦК - 3643,25 тыс. рублей.). Контракт на этапе "исполнение завершено", цена контракта - 1858,05745  тыс. рублей. Плановый срок исполнения контракта - июль 2015, фактически исполнен - 10.07.2015. Контракт исполнен без нарушений;
2) контракт от 30.10.2015 № 14А-15 с ООО "КИТЦ" "на поставку коммутатора" (реестровый №  2410112081615000013, закупка № 0138200001415000014, НМЦК - 2959,568 тыс. рублей). Контракт на этапе "исполнение завершено", цена контракта - 2006,0648 тыс. рублей. Плановый срок исполнения контракта - декабрь 2015, фактически исполнен - 10.12.2015. Контракт исполнен без нарушений.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</si>
  <si>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- 100,0 %</t>
    </r>
    <r>
      <rPr>
        <sz val="10"/>
        <rFont val="Times New Roman"/>
        <family val="1"/>
        <charset val="204"/>
      </rPr>
      <t xml:space="preserve">
Этап реализации мероприятия: исполнение государственного контракта от 22.12.14 № 11А-14, исполнитель - ОАО "Ростелеком" (номер реестровой записи 0138200001414000013, закупка № 0138200001415000016). Цена государственного контракта составляет 2147,01000 тыс. рублей., в части настоящего мероприятия - 792,96 тыс. рублей.  (освоение средств осуществляется ежемесячно, в размере 1/12 от цены контракта). Контракт исполнен без нарушений.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</si>
  <si>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- 100,0 %</t>
    </r>
    <r>
      <rPr>
        <sz val="10"/>
        <rFont val="Times New Roman"/>
        <family val="1"/>
        <charset val="204"/>
      </rPr>
      <t xml:space="preserve">
Этап реализации: исполнение контракта завершено.
Государственный контракт от 02.09.2015 № 09А-15 с ЗАО "СофтЛайн Трейд" "на оказание услуг по обеспечению сопровождения программного обеспечения в исполнительных органах государственной власти Камчатского края по единому корпоративному соглашению Enterprise Agreement", реестровый № 2410112081615000008 (закупка № 0138200001415000009, НМЦК 8000,0 тыс. рублей). Плановый срок исполнения контракта - сентябрь 2015 года, фактически - сентябрь 2015.
Контрольное событие наступило 17.09.2015: подписан акт сдачи-приемки оказанные услуг по контракту 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</si>
  <si>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 - 100,0 %</t>
    </r>
    <r>
      <rPr>
        <sz val="10"/>
        <rFont val="Times New Roman"/>
        <family val="1"/>
        <charset val="204"/>
      </rPr>
      <t xml:space="preserve">
1) контракт от 07.05.15 № 03А-15 на поставку оборудования центра обработки данных ИОГВ Камчатского края" (система хранения данных - СХД), цена - 11137,9236 т.р., исполнитель - ООО "КИТЦ" (реестровый № 2410112081615000003, закупка № 0138200001415000003 с НМЦК - 12524,48 т.р.). Плановый срок исполнения - 07.2015, фактически - 10.07.15, контракт исполнен без нарушений;
2) контракт  от 14.07.15 № 06А-15 на поставку оборудования центра обработки данных ИОГВ Камчатского края" (жесткие диски для СХД, часть 1), цена - 6363,35766 т.р., исполнитель - ООО "КИТЦ" (реестровый № 2410112081615000006, закупка № 0138200001415000006 с НМЦК - 7 037,76 т.р.). Плановый срок исполнения - 08.2015, фактически - 20.08.15, освоено 100 %, контракт исполнен без нарушений;
3) контракт  от 20.08.15 № 08А-15 на поставку оборудования центра обработки данных ИОГВ Камчатского края" (жесткие диски для СХД, часть 2),  цена - 6734,23777 т.р., исполнитель - ООО "Камчатский Информационно-Технический Центр" (реестровый № 2410112081615000007, закупка № 0138200001415000008 с НМЦК - 7 037,76 т.р.). Плановый срок исполнения - 09.2015, факт - 04.09.15, освоено 100 %, контракт исполнен без нарушений;
4) контракт  от 19.10.15 № 12А-15 на поставку оборудования центра обработки данных ИОГВ Камчатского края" (жесткие диски для СХД, часть 3),  цена - 3511,156 т.р., исполнитель - ООО "Камчатский Информационно-Технический Центр" (реестровый № 2410112081615000012, закупка № 0138200001415000012 от 07.09.15, НМЦК - 3528,8 т.р.). Плановый срок исполнения - 12.2015, факт - 12.10.2015, контракт исполнен без нарушений.
5) контракт  от 12.10.15 № 13А-15 на поставку оборудования центра обработки данных ИОГВ Камчатского края" (сервер), цена - 2558,57875 т.р., исполнитель - ООО "Хорс Технолоджи" (реестровый № 2410112081615000011, закупка № 0138200001415000013, НМЦК -3657,35 т.р.). Контракт на этапе исполнения, плановый срок исполнения - 12.2015;
6) жесткие диски для ремонта системы хранения данных ЦОД, приобретенной в 2008 году. Закупки до 100 т.р. на общую сумму 649,944 т.р. осуществлены в ноябре 2015 года.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</si>
  <si>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- 100,0 %</t>
    </r>
    <r>
      <rPr>
        <sz val="10"/>
        <rFont val="Times New Roman"/>
        <family val="1"/>
        <charset val="204"/>
      </rPr>
      <t xml:space="preserve">
Государственный контракт от 02.10.2015 № 10А-15 с ЗАО "СофтЛайн Трейд" "Оказание услуг по обеспечению антивирусной защитой рабочих мест и информационных систем в исполнительных органах государственной власти Камчатского края", цена - 721,4243 тыс. рублей (реестровая запись 2410112081615000009), заключен по результатам проведения электронного аукциона № 0138200001415000010 от 31.08.2015, с НМЦК 810,14010 тыс. рублей). Плановый срок исполнения контракта - октябрь, фактически - 20.10.2015. Контракт исполнен без нарушений.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</si>
  <si>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- 100,0 %</t>
    </r>
    <r>
      <rPr>
        <sz val="10"/>
        <rFont val="Times New Roman"/>
        <family val="1"/>
        <charset val="204"/>
      </rPr>
      <t xml:space="preserve">
Государственный контракт от 02.10.2015 № 11А-15 с ЗАО "СофтЛайн Трейд" "на оказание услуг по продлению действия простых (неисключительных) прав (лицензий) на использование программного обеспечения программно-аппаратного комплекса контент-фильтрации и предотвращения вторжений «CheckPoint», цена контракта - 1418,84769 тыс. рублей (реестровый номер 2410112081615000010), заключен по результатам электронного аукциона № 0138200001415000011 от 04.09.2015, НМЦК 1699,21866 тыс. рублей. Плановый срок исполнения контракта - октябрь, фактически - 20.10.2015. Контракт исполнен без нарушений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</si>
  <si>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- 100,0 %</t>
    </r>
    <r>
      <rPr>
        <sz val="10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12.01.2015 № 3.
В целях реализации мероприятия Учреждением приняты бюджетные обязательства на 3306,0 тыс. рублей., освоено - 3306,0 тыс. рублей.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</si>
  <si>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 97,7%</t>
    </r>
    <r>
      <rPr>
        <sz val="10"/>
        <rFont val="Times New Roman"/>
        <family val="1"/>
        <charset val="204"/>
      </rPr>
      <t xml:space="preserve">
1) Государственный контракт от 01.01.2015 без №, цена - 48,026 тыс. рублей., исполнитель - ОАО "Ростелеком", период оказания услуг - январь 2015 года. Исполнен на 39,979 тыс. рублей.;
2) Государственный контракт от 26.01.2015 № 12, цена - 528,286 тыс. рублей, исполнитель - ОАО "Ростелеком", срок действия контракта - 01.02.2015 по 31.12.2015. По состоянию на 01.01.2016 имеется дебиторская задолженность в связи с недопоставкой услуг в декабре 2015 года.
Данное мероприятие обеспечивает непрерывное электронное взаимодействие по каналам связи между отделами ЗАГС, расположенными  на территории Камчатского края.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</si>
  <si>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- 100,0 %</t>
    </r>
    <r>
      <rPr>
        <sz val="10"/>
        <rFont val="Times New Roman"/>
        <family val="1"/>
        <charset val="204"/>
      </rPr>
      <t xml:space="preserve">
Государственный контракт от 17.04.2015 № 27, цена 1000,0 тыс. рублей, исполнитель - ФГУП "ЦентрИнформ". Обязательства по контракту исполнены.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</si>
  <si>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- 100,0 %</t>
    </r>
    <r>
      <rPr>
        <sz val="10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12.01.2015 № 4.
КГАУ ИТЦ заключен договор на выполнение работ от 02.02.2015 № 2/15-С, исполнитель – ООО «Систематика», предмет договора – выполнение работ по сопровождению в Камчатском крае Автоматизированной межведомственной информационной системы оказания государственных и муниципальных услуг в электронном виде Камчатского края. В рамках договора, в том числе предусматривается модернизация Системы с учётом требований по переходу на формат взаимодействия «СМЭВ 3.0», доработка модуля взаимодействия с ГИС ГМП согласно обновлённому формату, расширение перечня сведений в рамках межведомственного электронного взаимодействия (новые адаптеры).
В целях реализации мероприятия Учреждением приняты обязательства на 4401,5 тыс. рублей., освоено - 4401,5 тыс. рублей.
Контрольное событие наступило в феврале 2015 года (заключено соглашение от  12.01.2015 № 4 с КГАУ "Информационно-технологический центр", КГАУ ИТЦ заключён договор от 02.02.2015 № 2/15-С)</t>
    </r>
  </si>
  <si>
    <r>
      <t xml:space="preserve">Реализация мероприятия осуществляется КГАУ "Информационно-технологический центр Камчатского края" по соглашению от 12.01.2015 № 4 (мероприятие 1.3.1).
</t>
    </r>
    <r>
      <rPr>
        <b/>
        <sz val="10"/>
        <rFont val="Times New Roman"/>
        <family val="1"/>
        <charset val="204"/>
      </rPr>
      <t>Контрольное событие</t>
    </r>
    <r>
      <rPr>
        <sz val="10"/>
        <rFont val="Times New Roman"/>
        <family val="1"/>
        <charset val="204"/>
      </rPr>
      <t xml:space="preserve"> наступило в декабре 2015 года - подписан акт выполненных работ по договору от 02.02.2015 № 2/15-С.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</si>
  <si>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- 99,8 %</t>
    </r>
    <r>
      <rPr>
        <sz val="10"/>
        <rFont val="Times New Roman"/>
        <family val="1"/>
        <charset val="204"/>
      </rPr>
      <t xml:space="preserve">
В целях исполнения мероприятия заключены контракты с физическими лицами на оказание услуг по набору актовых записей, общая стоимость контрактов составляет 391,05 тыс. рублей, исполнено на сумму 390,99265 тыс. рублей. Разница в сумме 0,05735 тыс. рублей сложилась из-за округления при начислении страховых взносов: 
1) Государственный контракт от 16.03.2015 № 23, цена - 99,9 тыс. рублей., исполнитель - физическое лицо;
2) Государственный контракт от 16.03.2015 № 24, цена - 99,9 тыс. рублей., исполнитель - физическое лицо;
3) Государственный контракт от 16.03.2015 № 25, цена - 91,35 тыс. рублей., исполнитель - физическое лицо;
исполнитель - физическое лицо;
4) Государственный контракт от 16.03.2015 № 23, цена - 99,9 тыс. рублей., исполнитель - физическое лицо.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</si>
  <si>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- 100,0 %</t>
    </r>
    <r>
      <rPr>
        <sz val="10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12.01.2015 № 5.
В целях реализации мероприятия Учреждением приняты обязательства на 5299,63816 тыс. рублей., освоено - 5299,63816 тыс. рублей.
</t>
    </r>
    <r>
      <rPr>
        <b/>
        <sz val="10"/>
        <rFont val="Times New Roman"/>
        <family val="1"/>
        <charset val="204"/>
      </rPr>
      <t>Контрольное событие:</t>
    </r>
    <r>
      <rPr>
        <sz val="10"/>
        <rFont val="Times New Roman"/>
        <family val="1"/>
        <charset val="204"/>
      </rPr>
      <t xml:space="preserve"> итоговый отчет о проведении информационной кампании по популяризации использования механизмов предоставления государственных и муниципальных услуг в электронной форме подготовлен 28 декабря 2015 года.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</si>
  <si>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- 100,0 %</t>
    </r>
    <r>
      <rPr>
        <sz val="10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12.01.2015 № 6.
В целях реализации мероприятия Учреждением приняты обязательства на 3954,86862 тыс. рублей, освоено - 3954,86862 тыс. рублей.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</si>
  <si>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- 100,0 %</t>
    </r>
    <r>
      <rPr>
        <sz val="10"/>
        <rFont val="Times New Roman"/>
        <family val="1"/>
        <charset val="204"/>
      </rPr>
      <t xml:space="preserve">
Этап реализации мероприятия: исполнение контракта.
Электронный аукцион на оказание услуг по сопровождению и развитию информационной системы управления кадрами государственной гражданской службы Камчатского края («Кадры») в 2015 году, извещение № 0138200001615000046, НМЦК - 987,50 тыс. рублей, признан несостоявшимся. Заключен контракт от 28.09.2015 № 0138200001615000046-0203617-01 с единственным исполнителем - "АЙ-ТИ-БИЗНЕС" по цене 987 500 рублей.
Плановый срок исполнения контракта - декабрь 2015 года. Контракт исполнен полностью и без нарушений.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</si>
  <si>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- 99,6 %</t>
    </r>
    <r>
      <rPr>
        <sz val="10"/>
        <rFont val="Times New Roman"/>
        <family val="1"/>
        <charset val="204"/>
      </rPr>
      <t xml:space="preserve">
1) Государственный контракт от 19.01.2015 № 11 на предоставление неисключительных прав по использованию ПО МАИС "ЗАГС" и консультационные услуги, цена - 570,0 тыс. рублей., исполнитель - ЗАО ИВЦ ИНСОФТ, период действия - с 01.01.2015 по 31.12.2015. Плановый срок исполнения контракта - декабрь 2015 года. Исполнен полностью.
2) Договор от 22.09.2015 № 44 на оказание услуг по развертыванию программного комплекса "ЗАГС-Находка", цена договора - 75,0 тыс. рублей, исполнитель - ФГУП "ЦентрИнформ". Договор исполнен полностью. 
3) Государственный контракт от 19.10.2015 № 49 на передаче неисключительных прав на программное обеспечение "ЗАГС-Находка", цена контракта на два года - 4023,518 тыс. рублей (из лимитов 2015 года - 2143,958 тыс. рублей), исполнитель - ООО "ИТГС". Исполнен первый этап, лимиты 2015 года освоены полностью. 
</t>
    </r>
    <r>
      <rPr>
        <b/>
        <sz val="10"/>
        <rFont val="Times New Roman"/>
        <family val="1"/>
        <charset val="204"/>
      </rPr>
      <t xml:space="preserve">Контрольное событие: </t>
    </r>
    <r>
      <rPr>
        <sz val="10"/>
        <rFont val="Times New Roman"/>
        <family val="1"/>
        <charset val="204"/>
      </rPr>
      <t>акты об исполнении первого этапа государственного контракта от 19.10.2015 № 49 «на передачу неисключительных прав на программное обеспечение "ЗАГС-Находка"» подписаны 1 декабря 2015 года.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</si>
  <si>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- 100,0 %</t>
    </r>
    <r>
      <rPr>
        <sz val="10"/>
        <rFont val="Times New Roman"/>
        <family val="1"/>
        <charset val="204"/>
      </rPr>
      <t xml:space="preserve">
В текущем году в реализации мероприятия принимали участие:
1) Администрация Мильковского МР (соглашение на предоставлении в 2015 году субсидии из краевого бюджета в целях софинансирования расходных обязательств от 09.09.2015 № 50), объем средств из краевого бюджета  - 177,8806 тыс. рублей, из местного - 19,76451 тыс. рублей). Субсидия освоена в полном объеме;
2) Администрация Пенжинского МР (соглашение на предоставлении в 2015 году субсидии из краевого бюджета в целях софинансирования расходных обязательств от 20.04.2015 № 41). По результатам электронного аукциона заключен контракт от 13.07.2015 № А21-15 с ООО "Камчатский гражданский проектный институт", плановый срок исполнения работ по контракту - 01.09.2015, объем средств из краевого бюджета - 450,0 тыс. рублей. Исполнитель не исполнил обязательства, контракт расторгнут, лимиты в размере 450,0 тыс. рублей возвращены в краевой бюджет в декабре 2015 года.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</si>
  <si>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- 98,9%</t>
    </r>
    <r>
      <rPr>
        <sz val="10"/>
        <rFont val="Times New Roman"/>
        <family val="1"/>
        <charset val="204"/>
      </rPr>
      <t xml:space="preserve">
Общий объем субсидий из краевого бюджета составил 4472,057 тыс. рублей. Участие в мероприятии принимают 11 МО и ГО.  Плановый срок заключения соглашений с участниками Программы - 08.2015, фактический - 07.2015 (соглашения заключены в полном объеме).
Общий объем перечисленных субсидий составил 4472,057 тыс. рублей, из них освоено - 4472,057 тыс. рублей. Мильковский МР не освоил субсидию в размере 49,735 тыс. рублей.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</si>
  <si>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- 100 %</t>
    </r>
    <r>
      <rPr>
        <sz val="10"/>
        <rFont val="Times New Roman"/>
        <family val="1"/>
        <charset val="204"/>
      </rPr>
      <t xml:space="preserve">
Государственный контракт на оказание услуг по проведению обучения работе с информационной системой геопространственного обеспечения государственного управления Камчатского края  от 26.06.2015 № 05А-15 исполнитель - ООО "ЦЕНТРПРОГРАММСИСТЕМ" г. Белгород, (реестровый №  2410112081615000005), цена контракта - 870,0 тыс. рублей. (электронный аукцион № 0138200001415000005 от 27.05.2015, НМЦК - 900,0 тыс. рублей.). Плановый срок исполнения контракта - август 2015, факт - 06.08.2015. Контракт исполнен без нарушений.
Контрольное событие наступило в июне 2015 (заключен государственный контракт от 26.06.2015 № 05А-15 с ООО "Центрпрограммсистем" (реестровый №  2410112081615000005)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</si>
  <si>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- 100 %</t>
    </r>
    <r>
      <rPr>
        <sz val="10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12.01.2015 № 2.
В целях реализации мероприятия Учреждением приняты обязательства на 848,10936 тыс. рублей, освоено - 848,10936 тыс. рублей.
Контрольное событие: Агентством по информатизации и связи Камчатского края подписан приказ от 29.09.2015 № 87-п «О вводе сети высокоточного позиционирования Камчатского края в тестовую эксплуатацию».</t>
    </r>
  </si>
  <si>
    <r>
      <rPr>
        <b/>
        <sz val="10"/>
        <rFont val="Times New Roman"/>
        <family val="1"/>
        <charset val="204"/>
      </rPr>
      <t>Освоение финансового обеспечения основного мероприятия - 97,9 %</t>
    </r>
    <r>
      <rPr>
        <sz val="10"/>
        <rFont val="Times New Roman"/>
        <family val="1"/>
        <charset val="204"/>
      </rPr>
      <t xml:space="preserve">
Финансирование мероприятия направлено на обеспечение содержания аппарата Агентства по информатизации и связи Камчатского края. 
Из объема принятых обязательств:
14 919,9 тыс. рублей - фонд оплаты труда на 2015 год;
901,2348 тыс. рублей. - компенсационные выплаты работникам Агентства, в том числе проезд к месту проведения отпуска, суточные, транспортные расходы, и найм жилья при служебных командировках;
322,98 тыс. рублей. - налог на имущество организаций (кредиторская задолженность на 01.01.2016 составила 189,151 тыс. рублей по налогу, начисленному в 4-м квартале 2015 года);
1 677,8033 - услуги связи (кредиторская задолженность на 01.01.2016 составила 14,70027 тыс. рублей за услуги электрической и сотовой связи);
3 222,3979 тыс. рублей. - прочие расходы.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</si>
  <si>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- 100,0 %</t>
    </r>
    <r>
      <rPr>
        <sz val="10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12.01.2015 № 7.
В целях реализации мероприятия Учреждением приняты бюджетные обязательства на 22762,7878 тыс. рублей., освоено - 22762,7878 тыс. рублей.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</si>
  <si>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- 100,0%</t>
    </r>
    <r>
      <rPr>
        <sz val="10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25.03.2015 № 8.
В целях реализации мероприятия Учреждением принято обязательств и освоено 795,18387 тыс. рублей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</si>
  <si>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- 100 %</t>
    </r>
    <r>
      <rPr>
        <sz val="10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12.05.2015 № 9.
В целях реализации мероприятия Учреждением принято обязательств 1801,541 тыс .рублей, освоено 1801,541 тыс. рублей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</si>
  <si>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- 100 %</t>
    </r>
    <r>
      <rPr>
        <sz val="10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28.08.2015 № 10.
В целях реализации мероприятия Учреждением принято обязательств - 700,0 тыс. рублей, освоено 700,0 тыс. рублей</t>
    </r>
  </si>
  <si>
    <t>Расходы на реализацию государственной программы, (тыс. руб.)</t>
  </si>
  <si>
    <t xml:space="preserve">
</t>
  </si>
  <si>
    <t xml:space="preserve">
</t>
  </si>
  <si>
    <t xml:space="preserve">
</t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</si>
  <si>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- 100,0 %</t>
    </r>
    <r>
      <rPr>
        <sz val="10"/>
        <rFont val="Times New Roman"/>
        <family val="1"/>
        <charset val="204"/>
      </rPr>
      <t xml:space="preserve">
1) Договор от 01.01.2015 № ПО20150101 на услуги по технологическому обслуживанию ПО "1С. Предприятие", цена - 75,6 тыс. рублей., исполнитель - с ИП Степанов А.В., договор исполнен;
2)  Договор от 01.01.2015 № 11/15 на услуги по сопровождению электронного правового справочника "Система "Гарант", цена - 51,7056 тыс. рублей., исполнитель - ООО ДМАПИ "Эксперт-Консалтинг", договор исполнен;
3) Договор от 01.01.2015 № И306 на услуги по информационному сопровождению ПО "1С. Предприятие", цена - 17,808, исполнитель - ООО "Веска", договор исполнен;
4) Договор от 01.01.2015 № 3 на услуги по сопровождению ПО "Зарплата", цена - 8,64 тыс. рублей., исполнитель - ИП Веснин И.А., договор исполнен;
5) Договор от 19.10.2015 № Р41-04833 на оказание услуг по обслуживанию каналов связи "СБИС отчетность", цена - 10,650 тыс. рублей, исполнитель - ФГУП "ЦентрИнформ".</t>
    </r>
  </si>
  <si>
    <r>
      <rPr>
        <b/>
        <sz val="10"/>
        <rFont val="Times New Roman"/>
        <family val="1"/>
        <charset val="204"/>
      </rPr>
      <t>Освоение финансового обеспечения мероприятия - 100,0 %</t>
    </r>
    <r>
      <rPr>
        <sz val="10"/>
        <rFont val="Times New Roman"/>
        <family val="1"/>
        <charset val="204"/>
      </rPr>
      <t xml:space="preserve">
Государственный контракт от 29.06.2015 № 07А-15 на выполнение работ по созданию информационной системы "Официальный сайт исполнительных органов государственной власти Камчатского края в сети Интернет" (реестровый № 2410112081615000004), цена контракта - 800,0 тыс. рублей., исполнитель - ООО  "Современные информационные технологии" (г. Екатеринбург) (контракт заключен по результатам повторно проведенного аукциона № 0138200001415000007, т.к. по результатам проведенного аукциона от 17.03.2015 № 0138200001415000004 контракт заключен не был по причине уклонения победителя закупки от заключения контракта, при этом второй участник отказался от заключения контракта. НМЦК - 2000,0 тыс. рублей.). Плановый срок исполнения контракта - ноябрь 2015, фактически исполнен - 30.11.2015. Исполнителем просрочена сдача результатов на 22 дня, неустойка начислена в размере 14,52 тыс. рублей (списана в декабре 2015 года).
</t>
    </r>
    <r>
      <rPr>
        <b/>
        <sz val="10"/>
        <rFont val="Times New Roman"/>
        <family val="1"/>
        <charset val="204"/>
      </rPr>
      <t>Контрольное событие:</t>
    </r>
    <r>
      <rPr>
        <sz val="10"/>
        <rFont val="Times New Roman"/>
        <family val="1"/>
        <charset val="204"/>
      </rPr>
      <t xml:space="preserve"> Обновленный официальный сайт запущен в эксплуатацию 24 ноября 2015 года по адресу в сети Интернет: new.kamgov.ru (в соответствии с пунктом 1.5 части 1 Протокола заседания Редакционного совета официального сайта исполнительных органов государственной власти Камчатского края от 24.11.2015 № 18).</t>
    </r>
  </si>
  <si>
    <t xml:space="preserve">
</t>
  </si>
  <si>
    <t xml:space="preserve">
</t>
  </si>
  <si>
    <t xml:space="preserve">
</t>
  </si>
  <si>
    <t xml:space="preserve">
</t>
  </si>
  <si>
    <t xml:space="preserve">Заключено контрактов на отчетную дату 
&lt;2&gt;
                           </t>
  </si>
  <si>
    <t>Субсидия из краевого бюджета на реализацию мероприятия 2.2.2 - 848,10936 тыс. рублей.
Получатель: КГАУ "Информационно-технологический центр Камчатского края"</t>
  </si>
  <si>
    <t xml:space="preserve">
Основное мероприятие 2.2. "Развёртывание и поддержание системы высокоточного позиционирования на основе космических систем ГЛОНАСС/GPS"</t>
  </si>
  <si>
    <t xml:space="preserve">
Основное мероприятие 2.1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</si>
  <si>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Примечание &lt;3&gt;</t>
  </si>
  <si>
    <t>Отчетный период &lt;1&gt;:  январь - декабрь 2015 года</t>
  </si>
  <si>
    <t>Субсидия из краевого бюджета на реализацию мероприятия 3.2.1 - 44 034,11 тыс. рублей.
Получатель: КГАУ "Информационно-технологический центр Камчатского края"</t>
  </si>
  <si>
    <t>Субсидия из краевого бюджета на реализацию мероприятия 1.6.10 - 177,8806 тыс. рублей
Получатель: муниципальные районы в Камчатском крае</t>
  </si>
  <si>
    <t>Контрольное событие 1.2.1: заключены государственные контракты на обеспечение доступа в сеть Интернет и передачу данных для нужд исполнительных органов государственной власти Камчатского края</t>
  </si>
  <si>
    <t>Контрольное событие мероприятия 1.2.6.: продлено право пользования и сопровождения лицензионного программного обеспечения, используемого в исполнительных органах государственной власти Камчатского края</t>
  </si>
  <si>
    <t>Контрольное событие мероприятия 1.2.8.: заключен государственный контракт на поставку оборудования для расширения и модернизации центра обработки данных исполнительных органов государственной власти Камчатского края</t>
  </si>
  <si>
    <t>Контрольное событие 1.3.1: заключен государственный контракт на сопровождение и развитие региональной системы межведомственного электронного взаимодействия Камчатского края</t>
  </si>
  <si>
    <t>Контрольное событие 1.3.2: подписан акт выполненных работ по модернизации региональной системы межведомственного электронного взаимодействия Камчатского края</t>
  </si>
  <si>
    <t>Контрольное событие мероприятия 2.2.2.: переведена в тестовую эксплуатацию сеть высокоточного позиционирования Камчатского края</t>
  </si>
  <si>
    <t>Контрольное событие мероприятия 2.1.1.: заключен государственный контракт на оказание услуг по проведению обучения работе с государственной информационной системой Камчатского края «Инфраструктура пространственных данных Камчатского края»</t>
  </si>
  <si>
    <t>профинанси-ровано</t>
  </si>
  <si>
    <t xml:space="preserve">
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</si>
</sst>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[Blue]#,##0.00000;[Red]\ \-#,##0.00000;[Black]General"/>
    <numFmt numFmtId="166" formatCode="0.0%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i/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6" fillId="0" borderId="0"/>
    <xf numFmtId="0" fontId="7" fillId="0" borderId="0"/>
    <xf numFmtId="0" fontId="8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487">
    <xf numFmtId="0" fontId="0" fillId="0" borderId="0" xfId="0"/>
    <xf numFmtId="0" fontId="9" fillId="0" borderId="0" xfId="0" applyFont="1" applyFill="1" applyAlignment="1">
      <alignment vertical="top"/>
    </xf>
    <xf numFmtId="164" fontId="9" fillId="0" borderId="1" xfId="0" applyNumberFormat="1" applyFont="1" applyFill="1" applyBorder="1" applyAlignment="1">
      <alignment vertical="top"/>
    </xf>
    <xf numFmtId="164" fontId="9" fillId="0" borderId="1" xfId="0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164" fontId="9" fillId="0" borderId="2" xfId="0" applyNumberFormat="1" applyFont="1" applyFill="1" applyBorder="1" applyAlignment="1">
      <alignment horizontal="right" vertical="top"/>
    </xf>
    <xf numFmtId="164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vertical="top"/>
    </xf>
    <xf numFmtId="164" fontId="13" fillId="0" borderId="1" xfId="0" applyNumberFormat="1" applyFont="1" applyFill="1" applyBorder="1" applyAlignment="1">
      <alignment vertical="top" wrapText="1"/>
    </xf>
    <xf numFmtId="164" fontId="13" fillId="0" borderId="2" xfId="0" applyNumberFormat="1" applyFont="1" applyFill="1" applyBorder="1" applyAlignment="1">
      <alignment horizontal="left" vertical="top" wrapText="1"/>
    </xf>
    <xf numFmtId="164" fontId="13" fillId="0" borderId="2" xfId="0" applyNumberFormat="1" applyFont="1" applyFill="1" applyBorder="1" applyAlignment="1">
      <alignment vertical="top" wrapText="1"/>
    </xf>
    <xf numFmtId="164" fontId="14" fillId="0" borderId="1" xfId="0" applyNumberFormat="1" applyFont="1" applyFill="1" applyBorder="1" applyAlignment="1">
      <alignment horizontal="left" vertical="top" wrapText="1"/>
    </xf>
    <xf numFmtId="164" fontId="14" fillId="0" borderId="2" xfId="0" applyNumberFormat="1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4" fillId="0" borderId="2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vertical="top"/>
    </xf>
    <xf numFmtId="164" fontId="9" fillId="0" borderId="2" xfId="0" applyNumberFormat="1" applyFont="1" applyFill="1" applyBorder="1" applyAlignment="1">
      <alignment horizontal="center" vertical="top" wrapText="1"/>
    </xf>
    <xf numFmtId="49" fontId="10" fillId="0" borderId="33" xfId="0" applyNumberFormat="1" applyFont="1" applyFill="1" applyBorder="1" applyAlignment="1">
      <alignment horizontal="left" vertical="top" wrapText="1"/>
    </xf>
    <xf numFmtId="49" fontId="9" fillId="0" borderId="33" xfId="0" applyNumberFormat="1" applyFont="1" applyFill="1" applyBorder="1" applyAlignment="1">
      <alignment horizontal="left" vertical="top" wrapText="1"/>
    </xf>
    <xf numFmtId="0" fontId="9" fillId="0" borderId="33" xfId="0" applyFont="1" applyFill="1" applyBorder="1" applyAlignment="1">
      <alignment vertical="top" wrapText="1"/>
    </xf>
    <xf numFmtId="0" fontId="9" fillId="0" borderId="33" xfId="0" applyFont="1" applyFill="1" applyBorder="1" applyAlignment="1">
      <alignment horizontal="left" vertical="top"/>
    </xf>
    <xf numFmtId="0" fontId="10" fillId="0" borderId="33" xfId="0" applyFont="1" applyFill="1" applyBorder="1" applyAlignment="1">
      <alignment horizontal="left" vertical="top"/>
    </xf>
    <xf numFmtId="164" fontId="9" fillId="0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14" fontId="9" fillId="0" borderId="2" xfId="0" applyNumberFormat="1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wrapText="1"/>
    </xf>
    <xf numFmtId="164" fontId="9" fillId="0" borderId="37" xfId="0" applyNumberFormat="1" applyFont="1" applyFill="1" applyBorder="1" applyAlignment="1"/>
    <xf numFmtId="164" fontId="9" fillId="0" borderId="38" xfId="0" applyNumberFormat="1" applyFont="1" applyFill="1" applyBorder="1" applyAlignment="1"/>
    <xf numFmtId="0" fontId="9" fillId="0" borderId="39" xfId="0" applyFont="1" applyFill="1" applyBorder="1" applyAlignment="1">
      <alignment vertical="top"/>
    </xf>
    <xf numFmtId="164" fontId="9" fillId="0" borderId="40" xfId="0" applyNumberFormat="1" applyFont="1" applyFill="1" applyBorder="1" applyAlignment="1">
      <alignment vertical="top"/>
    </xf>
    <xf numFmtId="0" fontId="9" fillId="0" borderId="41" xfId="0" applyFont="1" applyFill="1" applyBorder="1" applyAlignment="1">
      <alignment vertical="top"/>
    </xf>
    <xf numFmtId="164" fontId="9" fillId="0" borderId="42" xfId="0" applyNumberFormat="1" applyFont="1" applyFill="1" applyBorder="1" applyAlignment="1">
      <alignment vertical="top"/>
    </xf>
    <xf numFmtId="164" fontId="9" fillId="0" borderId="43" xfId="0" applyNumberFormat="1" applyFont="1" applyFill="1" applyBorder="1" applyAlignment="1">
      <alignment vertical="top"/>
    </xf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vertical="top"/>
    </xf>
    <xf numFmtId="165" fontId="16" fillId="0" borderId="1" xfId="1" applyNumberFormat="1" applyFont="1" applyFill="1" applyBorder="1" applyAlignment="1" applyProtection="1">
      <alignment horizontal="right" vertical="top" wrapText="1"/>
      <protection locked="0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Border="1" applyAlignment="1">
      <alignment vertical="top"/>
    </xf>
    <xf numFmtId="0" fontId="17" fillId="0" borderId="0" xfId="0" applyFont="1" applyFill="1" applyAlignment="1">
      <alignment horizontal="left" vertical="top"/>
    </xf>
    <xf numFmtId="0" fontId="17" fillId="0" borderId="0" xfId="0" applyFont="1" applyFill="1" applyAlignment="1">
      <alignment vertical="top"/>
    </xf>
    <xf numFmtId="0" fontId="17" fillId="0" borderId="0" xfId="0" applyFont="1" applyFill="1" applyAlignment="1">
      <alignment horizontal="center" vertical="top"/>
    </xf>
    <xf numFmtId="0" fontId="17" fillId="0" borderId="0" xfId="0" applyFont="1" applyFill="1" applyBorder="1" applyAlignment="1">
      <alignment vertical="top"/>
    </xf>
    <xf numFmtId="0" fontId="17" fillId="0" borderId="36" xfId="0" applyFont="1" applyFill="1" applyBorder="1" applyAlignment="1">
      <alignment wrapText="1"/>
    </xf>
    <xf numFmtId="165" fontId="9" fillId="0" borderId="37" xfId="1" applyNumberFormat="1" applyFont="1" applyFill="1" applyBorder="1" applyAlignment="1" applyProtection="1">
      <alignment horizontal="right" wrapText="1"/>
      <protection locked="0"/>
    </xf>
    <xf numFmtId="165" fontId="9" fillId="0" borderId="38" xfId="1" applyNumberFormat="1" applyFont="1" applyFill="1" applyBorder="1" applyAlignment="1" applyProtection="1">
      <alignment horizontal="right" wrapText="1"/>
      <protection locked="0"/>
    </xf>
    <xf numFmtId="0" fontId="17" fillId="0" borderId="39" xfId="0" applyFont="1" applyFill="1" applyBorder="1" applyAlignment="1">
      <alignment vertical="top"/>
    </xf>
    <xf numFmtId="165" fontId="9" fillId="0" borderId="1" xfId="1" applyNumberFormat="1" applyFont="1" applyFill="1" applyBorder="1" applyAlignment="1" applyProtection="1">
      <alignment horizontal="right" vertical="center" wrapText="1"/>
      <protection locked="0"/>
    </xf>
    <xf numFmtId="165" fontId="9" fillId="0" borderId="40" xfId="1" applyNumberFormat="1" applyFont="1" applyFill="1" applyBorder="1" applyAlignment="1" applyProtection="1">
      <alignment horizontal="right" vertical="center" wrapText="1"/>
      <protection locked="0"/>
    </xf>
    <xf numFmtId="0" fontId="17" fillId="0" borderId="41" xfId="0" applyFont="1" applyFill="1" applyBorder="1" applyAlignment="1">
      <alignment vertical="top"/>
    </xf>
    <xf numFmtId="165" fontId="9" fillId="0" borderId="42" xfId="1" applyNumberFormat="1" applyFont="1" applyFill="1" applyBorder="1" applyAlignment="1" applyProtection="1">
      <alignment horizontal="right" vertical="center" wrapText="1"/>
      <protection locked="0"/>
    </xf>
    <xf numFmtId="165" fontId="9" fillId="0" borderId="43" xfId="1" applyNumberFormat="1" applyFont="1" applyFill="1" applyBorder="1" applyAlignment="1" applyProtection="1">
      <alignment horizontal="right" vertical="center" wrapText="1"/>
      <protection locked="0"/>
    </xf>
    <xf numFmtId="0" fontId="9" fillId="0" borderId="44" xfId="0" applyFont="1" applyFill="1" applyBorder="1" applyAlignment="1">
      <alignment vertical="top"/>
    </xf>
    <xf numFmtId="164" fontId="9" fillId="0" borderId="6" xfId="0" applyNumberFormat="1" applyFont="1" applyFill="1" applyBorder="1" applyAlignment="1">
      <alignment vertical="top"/>
    </xf>
    <xf numFmtId="164" fontId="9" fillId="0" borderId="45" xfId="0" applyNumberFormat="1" applyFont="1" applyFill="1" applyBorder="1" applyAlignment="1">
      <alignment vertical="top"/>
    </xf>
    <xf numFmtId="165" fontId="16" fillId="0" borderId="3" xfId="1" applyNumberFormat="1" applyFont="1" applyFill="1" applyBorder="1" applyAlignment="1" applyProtection="1">
      <alignment horizontal="right" vertical="top" wrapText="1"/>
      <protection locked="0"/>
    </xf>
    <xf numFmtId="165" fontId="16" fillId="0" borderId="13" xfId="1" applyNumberFormat="1" applyFont="1" applyFill="1" applyBorder="1" applyAlignment="1" applyProtection="1">
      <alignment horizontal="right" vertical="top" wrapText="1"/>
      <protection locked="0"/>
    </xf>
    <xf numFmtId="0" fontId="17" fillId="0" borderId="44" xfId="0" applyFont="1" applyFill="1" applyBorder="1" applyAlignment="1">
      <alignment vertical="top"/>
    </xf>
    <xf numFmtId="165" fontId="9" fillId="0" borderId="6" xfId="1" applyNumberFormat="1" applyFont="1" applyFill="1" applyBorder="1" applyAlignment="1" applyProtection="1">
      <alignment horizontal="right" vertical="center" wrapText="1"/>
      <protection locked="0"/>
    </xf>
    <xf numFmtId="165" fontId="9" fillId="0" borderId="45" xfId="1" applyNumberFormat="1" applyFont="1" applyFill="1" applyBorder="1" applyAlignment="1" applyProtection="1">
      <alignment horizontal="right" vertical="center" wrapText="1"/>
      <protection locked="0"/>
    </xf>
    <xf numFmtId="14" fontId="9" fillId="0" borderId="2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right" vertical="top" wrapText="1"/>
    </xf>
    <xf numFmtId="164" fontId="10" fillId="0" borderId="2" xfId="0" applyNumberFormat="1" applyFont="1" applyFill="1" applyBorder="1" applyAlignment="1">
      <alignment horizontal="righ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left" vertical="top" wrapText="1"/>
    </xf>
    <xf numFmtId="0" fontId="9" fillId="0" borderId="0" xfId="0" applyFont="1" applyFill="1" applyBorder="1"/>
    <xf numFmtId="0" fontId="9" fillId="0" borderId="0" xfId="0" applyFont="1" applyFill="1"/>
    <xf numFmtId="0" fontId="9" fillId="0" borderId="0" xfId="0" applyFont="1" applyFill="1" applyAlignment="1"/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>
      <alignment horizontal="right" vertical="top" wrapText="1"/>
    </xf>
    <xf numFmtId="0" fontId="16" fillId="0" borderId="0" xfId="0" applyFont="1" applyFill="1" applyAlignment="1">
      <alignment horizontal="right" vertical="top"/>
    </xf>
    <xf numFmtId="0" fontId="17" fillId="0" borderId="0" xfId="0" applyFont="1" applyFill="1" applyAlignment="1">
      <alignment horizontal="right" vertical="top"/>
    </xf>
    <xf numFmtId="0" fontId="9" fillId="0" borderId="0" xfId="0" applyFont="1" applyFill="1" applyBorder="1" applyAlignment="1">
      <alignment horizontal="right" vertical="top" wrapText="1"/>
    </xf>
    <xf numFmtId="164" fontId="9" fillId="0" borderId="0" xfId="0" applyNumberFormat="1" applyFont="1" applyFill="1" applyBorder="1" applyAlignment="1">
      <alignment horizontal="right" vertical="top" wrapText="1"/>
    </xf>
    <xf numFmtId="0" fontId="9" fillId="0" borderId="33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3" fontId="9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top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justify" vertical="top" wrapText="1"/>
    </xf>
    <xf numFmtId="0" fontId="19" fillId="0" borderId="0" xfId="0" applyFont="1" applyFill="1" applyAlignment="1">
      <alignment horizontal="justify" vertical="top"/>
    </xf>
    <xf numFmtId="0" fontId="11" fillId="0" borderId="0" xfId="0" applyFont="1" applyFill="1" applyAlignment="1">
      <alignment horizontal="justify" vertical="top"/>
    </xf>
    <xf numFmtId="49" fontId="9" fillId="0" borderId="50" xfId="0" applyNumberFormat="1" applyFont="1" applyFill="1" applyBorder="1" applyAlignment="1">
      <alignment horizontal="left" vertical="top" wrapText="1"/>
    </xf>
    <xf numFmtId="0" fontId="9" fillId="0" borderId="51" xfId="0" applyFont="1" applyFill="1" applyBorder="1" applyAlignment="1">
      <alignment horizontal="left" vertical="top" wrapText="1"/>
    </xf>
    <xf numFmtId="49" fontId="9" fillId="0" borderId="51" xfId="0" applyNumberFormat="1" applyFont="1" applyFill="1" applyBorder="1" applyAlignment="1">
      <alignment horizontal="left" vertical="top" wrapText="1"/>
    </xf>
    <xf numFmtId="0" fontId="9" fillId="0" borderId="51" xfId="0" applyFont="1" applyFill="1" applyBorder="1" applyAlignment="1">
      <alignment vertical="top" wrapText="1"/>
    </xf>
    <xf numFmtId="49" fontId="9" fillId="0" borderId="29" xfId="0" applyNumberFormat="1" applyFont="1" applyFill="1" applyBorder="1" applyAlignment="1">
      <alignment horizontal="left" vertical="top" wrapText="1"/>
    </xf>
    <xf numFmtId="0" fontId="9" fillId="0" borderId="51" xfId="0" applyFont="1" applyFill="1" applyBorder="1" applyAlignment="1">
      <alignment horizontal="left" vertical="top"/>
    </xf>
    <xf numFmtId="49" fontId="9" fillId="0" borderId="51" xfId="0" applyNumberFormat="1" applyFont="1" applyFill="1" applyBorder="1" applyAlignment="1">
      <alignment horizontal="justify" vertical="top" wrapText="1"/>
    </xf>
    <xf numFmtId="0" fontId="9" fillId="0" borderId="29" xfId="0" applyFont="1" applyFill="1" applyBorder="1" applyAlignment="1">
      <alignment horizontal="left" vertical="top" wrapText="1"/>
    </xf>
    <xf numFmtId="49" fontId="10" fillId="0" borderId="51" xfId="0" applyNumberFormat="1" applyFont="1" applyFill="1" applyBorder="1" applyAlignment="1">
      <alignment horizontal="left" vertical="top" wrapText="1"/>
    </xf>
    <xf numFmtId="0" fontId="10" fillId="0" borderId="29" xfId="0" applyFont="1" applyFill="1" applyBorder="1" applyAlignment="1">
      <alignment vertical="top" wrapText="1"/>
    </xf>
    <xf numFmtId="164" fontId="10" fillId="0" borderId="6" xfId="0" applyNumberFormat="1" applyFont="1" applyFill="1" applyBorder="1" applyAlignment="1">
      <alignment vertical="top" wrapText="1"/>
    </xf>
    <xf numFmtId="164" fontId="10" fillId="0" borderId="24" xfId="0" applyNumberFormat="1" applyFont="1" applyFill="1" applyBorder="1" applyAlignment="1">
      <alignment vertical="top" wrapText="1"/>
    </xf>
    <xf numFmtId="164" fontId="10" fillId="0" borderId="28" xfId="0" applyNumberFormat="1" applyFont="1" applyFill="1" applyBorder="1" applyAlignment="1">
      <alignment vertical="top" wrapText="1"/>
    </xf>
    <xf numFmtId="164" fontId="9" fillId="0" borderId="6" xfId="0" applyNumberFormat="1" applyFont="1" applyFill="1" applyBorder="1" applyAlignment="1">
      <alignment horizontal="right" vertical="top" wrapText="1"/>
    </xf>
    <xf numFmtId="164" fontId="9" fillId="0" borderId="24" xfId="0" applyNumberFormat="1" applyFont="1" applyFill="1" applyBorder="1" applyAlignment="1">
      <alignment horizontal="right" vertical="top" wrapText="1"/>
    </xf>
    <xf numFmtId="164" fontId="9" fillId="0" borderId="28" xfId="0" applyNumberFormat="1" applyFont="1" applyFill="1" applyBorder="1" applyAlignment="1">
      <alignment horizontal="right" vertical="top" wrapText="1"/>
    </xf>
    <xf numFmtId="164" fontId="9" fillId="0" borderId="1" xfId="0" applyNumberFormat="1" applyFont="1" applyFill="1" applyBorder="1" applyAlignment="1">
      <alignment horizontal="right" vertical="top" wrapText="1"/>
    </xf>
    <xf numFmtId="164" fontId="9" fillId="0" borderId="2" xfId="0" applyNumberFormat="1" applyFont="1" applyFill="1" applyBorder="1" applyAlignment="1">
      <alignment horizontal="right" vertical="top" wrapText="1"/>
    </xf>
    <xf numFmtId="0" fontId="9" fillId="0" borderId="0" xfId="0" applyFont="1" applyFill="1" applyBorder="1" applyAlignment="1">
      <alignment horizontal="center" vertical="top"/>
    </xf>
    <xf numFmtId="164" fontId="9" fillId="0" borderId="1" xfId="0" applyNumberFormat="1" applyFont="1" applyFill="1" applyBorder="1" applyAlignment="1">
      <alignment horizontal="right" vertical="top" wrapText="1"/>
    </xf>
    <xf numFmtId="0" fontId="9" fillId="0" borderId="35" xfId="0" applyFont="1" applyFill="1" applyBorder="1" applyAlignment="1">
      <alignment horizontal="left" vertical="top"/>
    </xf>
    <xf numFmtId="0" fontId="9" fillId="0" borderId="35" xfId="0" applyFont="1" applyFill="1" applyBorder="1" applyAlignment="1">
      <alignment horizontal="left" vertical="top" wrapText="1"/>
    </xf>
    <xf numFmtId="0" fontId="9" fillId="0" borderId="48" xfId="0" applyFont="1" applyFill="1" applyBorder="1" applyAlignment="1">
      <alignment horizontal="left" vertical="top" wrapText="1"/>
    </xf>
    <xf numFmtId="14" fontId="9" fillId="0" borderId="1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166" fontId="9" fillId="0" borderId="0" xfId="0" applyNumberFormat="1" applyFont="1" applyFill="1" applyBorder="1" applyAlignment="1">
      <alignment vertical="top"/>
    </xf>
    <xf numFmtId="166" fontId="9" fillId="0" borderId="0" xfId="0" applyNumberFormat="1" applyFont="1" applyFill="1" applyBorder="1"/>
    <xf numFmtId="166" fontId="9" fillId="0" borderId="17" xfId="0" applyNumberFormat="1" applyFont="1" applyFill="1" applyBorder="1" applyAlignment="1">
      <alignment horizontal="center" vertical="top" wrapText="1"/>
    </xf>
    <xf numFmtId="166" fontId="9" fillId="0" borderId="22" xfId="0" applyNumberFormat="1" applyFont="1" applyFill="1" applyBorder="1" applyAlignment="1">
      <alignment horizontal="center" vertical="top" wrapText="1"/>
    </xf>
    <xf numFmtId="166" fontId="9" fillId="0" borderId="9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vertical="top"/>
    </xf>
    <xf numFmtId="166" fontId="10" fillId="0" borderId="22" xfId="0" applyNumberFormat="1" applyFont="1" applyFill="1" applyBorder="1" applyAlignment="1">
      <alignment horizontal="right" vertical="top" wrapText="1"/>
    </xf>
    <xf numFmtId="166" fontId="10" fillId="0" borderId="19" xfId="0" applyNumberFormat="1" applyFont="1" applyFill="1" applyBorder="1" applyAlignment="1">
      <alignment horizontal="right" vertical="top" wrapText="1"/>
    </xf>
    <xf numFmtId="166" fontId="9" fillId="0" borderId="22" xfId="0" applyNumberFormat="1" applyFont="1" applyFill="1" applyBorder="1" applyAlignment="1">
      <alignment horizontal="right" vertical="top" wrapText="1"/>
    </xf>
    <xf numFmtId="166" fontId="9" fillId="0" borderId="19" xfId="0" applyNumberFormat="1" applyFont="1" applyFill="1" applyBorder="1" applyAlignment="1">
      <alignment horizontal="right" vertical="top" wrapText="1"/>
    </xf>
    <xf numFmtId="166" fontId="9" fillId="0" borderId="22" xfId="0" applyNumberFormat="1" applyFont="1" applyFill="1" applyBorder="1" applyAlignment="1">
      <alignment horizontal="right" vertical="top"/>
    </xf>
    <xf numFmtId="166" fontId="9" fillId="0" borderId="19" xfId="0" applyNumberFormat="1" applyFont="1" applyFill="1" applyBorder="1" applyAlignment="1">
      <alignment horizontal="right" vertical="top"/>
    </xf>
    <xf numFmtId="166" fontId="9" fillId="0" borderId="0" xfId="0" applyNumberFormat="1" applyFont="1" applyFill="1" applyBorder="1" applyAlignment="1">
      <alignment horizontal="right" vertical="top"/>
    </xf>
    <xf numFmtId="166" fontId="9" fillId="2" borderId="0" xfId="0" applyNumberFormat="1" applyFont="1" applyFill="1" applyBorder="1" applyAlignment="1">
      <alignment vertical="top"/>
    </xf>
    <xf numFmtId="166" fontId="9" fillId="2" borderId="22" xfId="0" applyNumberFormat="1" applyFont="1" applyFill="1" applyBorder="1" applyAlignment="1">
      <alignment horizontal="right" vertical="top" wrapText="1"/>
    </xf>
    <xf numFmtId="166" fontId="9" fillId="2" borderId="19" xfId="0" applyNumberFormat="1" applyFont="1" applyFill="1" applyBorder="1" applyAlignment="1">
      <alignment horizontal="right" vertical="top" wrapText="1"/>
    </xf>
    <xf numFmtId="166" fontId="10" fillId="2" borderId="0" xfId="0" applyNumberFormat="1" applyFont="1" applyFill="1" applyBorder="1" applyAlignment="1">
      <alignment vertical="top"/>
    </xf>
    <xf numFmtId="166" fontId="9" fillId="0" borderId="0" xfId="0" applyNumberFormat="1" applyFont="1" applyFill="1" applyAlignment="1">
      <alignment wrapText="1"/>
    </xf>
    <xf numFmtId="166" fontId="9" fillId="0" borderId="0" xfId="0" applyNumberFormat="1" applyFont="1" applyFill="1" applyAlignment="1"/>
    <xf numFmtId="166" fontId="9" fillId="0" borderId="0" xfId="0" applyNumberFormat="1" applyFont="1" applyFill="1" applyBorder="1" applyAlignment="1">
      <alignment horizontal="left" vertical="top" wrapText="1"/>
    </xf>
    <xf numFmtId="166" fontId="16" fillId="0" borderId="0" xfId="0" applyNumberFormat="1" applyFont="1" applyFill="1" applyBorder="1" applyAlignment="1">
      <alignment horizontal="left" vertical="top"/>
    </xf>
    <xf numFmtId="166" fontId="17" fillId="0" borderId="0" xfId="0" applyNumberFormat="1" applyFont="1" applyFill="1" applyBorder="1" applyAlignment="1">
      <alignment horizontal="left" vertical="top"/>
    </xf>
    <xf numFmtId="49" fontId="9" fillId="0" borderId="35" xfId="0" applyNumberFormat="1" applyFont="1" applyFill="1" applyBorder="1" applyAlignment="1">
      <alignment horizontal="left" vertical="top" wrapText="1"/>
    </xf>
    <xf numFmtId="166" fontId="9" fillId="0" borderId="0" xfId="0" applyNumberFormat="1" applyFont="1" applyFill="1" applyBorder="1" applyAlignment="1">
      <alignment horizontal="right" vertical="top" wrapText="1"/>
    </xf>
    <xf numFmtId="49" fontId="10" fillId="0" borderId="29" xfId="0" applyNumberFormat="1" applyFont="1" applyFill="1" applyBorder="1" applyAlignment="1">
      <alignment horizontal="left" vertical="top" wrapText="1"/>
    </xf>
    <xf numFmtId="164" fontId="14" fillId="0" borderId="1" xfId="0" applyNumberFormat="1" applyFont="1" applyFill="1" applyBorder="1" applyAlignment="1">
      <alignment vertical="top" wrapText="1"/>
    </xf>
    <xf numFmtId="0" fontId="10" fillId="0" borderId="51" xfId="0" applyFont="1" applyFill="1" applyBorder="1" applyAlignment="1">
      <alignment horizontal="left" vertical="top" wrapText="1"/>
    </xf>
    <xf numFmtId="164" fontId="14" fillId="0" borderId="2" xfId="0" applyNumberFormat="1" applyFont="1" applyFill="1" applyBorder="1" applyAlignment="1">
      <alignment vertical="top" wrapText="1"/>
    </xf>
    <xf numFmtId="166" fontId="9" fillId="0" borderId="47" xfId="0" applyNumberFormat="1" applyFont="1" applyFill="1" applyBorder="1" applyAlignment="1">
      <alignment horizontal="right" vertical="top"/>
    </xf>
    <xf numFmtId="164" fontId="9" fillId="0" borderId="0" xfId="0" applyNumberFormat="1" applyFont="1" applyFill="1" applyBorder="1" applyAlignment="1">
      <alignment vertical="top"/>
    </xf>
    <xf numFmtId="0" fontId="9" fillId="0" borderId="33" xfId="0" applyFont="1" applyFill="1" applyBorder="1" applyAlignment="1">
      <alignment horizontal="left" vertical="top" wrapText="1"/>
    </xf>
    <xf numFmtId="49" fontId="9" fillId="0" borderId="52" xfId="0" applyNumberFormat="1" applyFont="1" applyFill="1" applyBorder="1" applyAlignment="1">
      <alignment horizontal="left" vertical="top" wrapText="1"/>
    </xf>
    <xf numFmtId="0" fontId="10" fillId="0" borderId="54" xfId="0" applyFont="1" applyFill="1" applyBorder="1" applyAlignment="1">
      <alignment horizontal="left" vertical="top"/>
    </xf>
    <xf numFmtId="0" fontId="9" fillId="0" borderId="54" xfId="0" applyFont="1" applyFill="1" applyBorder="1" applyAlignment="1">
      <alignment horizontal="left" vertical="top"/>
    </xf>
    <xf numFmtId="0" fontId="9" fillId="0" borderId="54" xfId="0" applyFont="1" applyFill="1" applyBorder="1" applyAlignment="1">
      <alignment horizontal="left" vertical="top" wrapText="1"/>
    </xf>
    <xf numFmtId="0" fontId="9" fillId="0" borderId="55" xfId="0" applyFont="1" applyFill="1" applyBorder="1" applyAlignment="1">
      <alignment vertical="top" wrapText="1"/>
    </xf>
    <xf numFmtId="0" fontId="20" fillId="0" borderId="0" xfId="0" applyFont="1" applyFill="1" applyBorder="1" applyAlignment="1">
      <alignment horizontal="left" vertical="top"/>
    </xf>
    <xf numFmtId="0" fontId="20" fillId="0" borderId="0" xfId="0" applyFont="1" applyFill="1" applyBorder="1" applyAlignment="1">
      <alignment vertical="top"/>
    </xf>
    <xf numFmtId="0" fontId="21" fillId="0" borderId="0" xfId="0" applyFont="1" applyFill="1" applyBorder="1" applyAlignment="1">
      <alignment horizontal="left" vertical="top"/>
    </xf>
    <xf numFmtId="0" fontId="20" fillId="0" borderId="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right" vertical="top" wrapText="1"/>
    </xf>
    <xf numFmtId="0" fontId="20" fillId="0" borderId="0" xfId="0" applyFont="1" applyFill="1" applyBorder="1"/>
    <xf numFmtId="0" fontId="17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/>
    </xf>
    <xf numFmtId="49" fontId="18" fillId="0" borderId="33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Fill="1" applyBorder="1" applyAlignment="1">
      <alignment horizontal="left" vertical="top" wrapText="1"/>
    </xf>
    <xf numFmtId="164" fontId="18" fillId="0" borderId="1" xfId="0" applyNumberFormat="1" applyFont="1" applyFill="1" applyBorder="1" applyAlignment="1">
      <alignment horizontal="right" vertical="top" wrapText="1"/>
    </xf>
    <xf numFmtId="164" fontId="23" fillId="0" borderId="1" xfId="0" applyNumberFormat="1" applyFont="1" applyFill="1" applyBorder="1" applyAlignment="1">
      <alignment horizontal="left" vertical="top" wrapText="1"/>
    </xf>
    <xf numFmtId="49" fontId="18" fillId="0" borderId="51" xfId="0" applyNumberFormat="1" applyFont="1" applyFill="1" applyBorder="1" applyAlignment="1">
      <alignment horizontal="left" vertical="top" wrapText="1"/>
    </xf>
    <xf numFmtId="49" fontId="18" fillId="0" borderId="2" xfId="0" applyNumberFormat="1" applyFont="1" applyFill="1" applyBorder="1" applyAlignment="1">
      <alignment horizontal="left" vertical="top" wrapText="1"/>
    </xf>
    <xf numFmtId="164" fontId="18" fillId="0" borderId="2" xfId="0" applyNumberFormat="1" applyFont="1" applyFill="1" applyBorder="1" applyAlignment="1">
      <alignment horizontal="right" vertical="top" wrapText="1"/>
    </xf>
    <xf numFmtId="164" fontId="23" fillId="0" borderId="2" xfId="0" applyNumberFormat="1" applyFont="1" applyFill="1" applyBorder="1" applyAlignment="1">
      <alignment horizontal="left" vertical="top" wrapText="1"/>
    </xf>
    <xf numFmtId="0" fontId="17" fillId="0" borderId="29" xfId="0" applyFont="1" applyFill="1" applyBorder="1" applyAlignment="1">
      <alignment horizontal="left" vertical="top" wrapText="1"/>
    </xf>
    <xf numFmtId="49" fontId="23" fillId="0" borderId="1" xfId="0" applyNumberFormat="1" applyFont="1" applyFill="1" applyBorder="1" applyAlignment="1">
      <alignment vertical="top" wrapText="1"/>
    </xf>
    <xf numFmtId="49" fontId="23" fillId="0" borderId="2" xfId="0" applyNumberFormat="1" applyFont="1" applyFill="1" applyBorder="1" applyAlignment="1">
      <alignment vertical="top" wrapText="1"/>
    </xf>
    <xf numFmtId="49" fontId="17" fillId="0" borderId="29" xfId="0" applyNumberFormat="1" applyFont="1" applyFill="1" applyBorder="1" applyAlignment="1">
      <alignment horizontal="left" vertical="top" wrapText="1"/>
    </xf>
    <xf numFmtId="49" fontId="17" fillId="0" borderId="33" xfId="0" applyNumberFormat="1" applyFont="1" applyFill="1" applyBorder="1" applyAlignment="1">
      <alignment horizontal="left" vertical="top" wrapText="1"/>
    </xf>
    <xf numFmtId="49" fontId="17" fillId="0" borderId="1" xfId="0" applyNumberFormat="1" applyFont="1" applyFill="1" applyBorder="1" applyAlignment="1">
      <alignment horizontal="left" vertical="top" wrapText="1"/>
    </xf>
    <xf numFmtId="164" fontId="17" fillId="0" borderId="1" xfId="0" applyNumberFormat="1" applyFont="1" applyFill="1" applyBorder="1" applyAlignment="1">
      <alignment horizontal="right" vertical="top" wrapText="1"/>
    </xf>
    <xf numFmtId="164" fontId="22" fillId="0" borderId="1" xfId="0" applyNumberFormat="1" applyFont="1" applyFill="1" applyBorder="1" applyAlignment="1">
      <alignment vertical="top" wrapText="1"/>
    </xf>
    <xf numFmtId="49" fontId="17" fillId="0" borderId="51" xfId="0" applyNumberFormat="1" applyFont="1" applyFill="1" applyBorder="1" applyAlignment="1">
      <alignment horizontal="left" vertical="top" wrapText="1"/>
    </xf>
    <xf numFmtId="49" fontId="17" fillId="0" borderId="2" xfId="0" applyNumberFormat="1" applyFont="1" applyFill="1" applyBorder="1" applyAlignment="1">
      <alignment horizontal="left" vertical="top" wrapText="1"/>
    </xf>
    <xf numFmtId="164" fontId="22" fillId="0" borderId="2" xfId="0" applyNumberFormat="1" applyFont="1" applyFill="1" applyBorder="1" applyAlignment="1">
      <alignment vertical="top" wrapText="1"/>
    </xf>
    <xf numFmtId="164" fontId="17" fillId="0" borderId="1" xfId="0" applyNumberFormat="1" applyFont="1" applyFill="1" applyBorder="1" applyAlignment="1">
      <alignment horizontal="right" vertical="top"/>
    </xf>
    <xf numFmtId="0" fontId="17" fillId="0" borderId="33" xfId="0" applyFont="1" applyFill="1" applyBorder="1" applyAlignment="1">
      <alignment vertical="top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51" xfId="0" applyNumberFormat="1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horizontal="left" vertical="top" wrapText="1"/>
    </xf>
    <xf numFmtId="14" fontId="17" fillId="0" borderId="2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left" vertical="top"/>
    </xf>
    <xf numFmtId="0" fontId="17" fillId="0" borderId="51" xfId="0" applyFont="1" applyFill="1" applyBorder="1" applyAlignment="1">
      <alignment horizontal="left" vertical="top" wrapText="1"/>
    </xf>
    <xf numFmtId="164" fontId="17" fillId="0" borderId="2" xfId="0" applyNumberFormat="1" applyFont="1" applyFill="1" applyBorder="1" applyAlignment="1">
      <alignment horizontal="right" vertical="top" wrapText="1"/>
    </xf>
    <xf numFmtId="0" fontId="17" fillId="0" borderId="51" xfId="0" applyFont="1" applyFill="1" applyBorder="1" applyAlignment="1">
      <alignment horizontal="left" vertical="top"/>
    </xf>
    <xf numFmtId="0" fontId="17" fillId="0" borderId="51" xfId="0" applyFont="1" applyFill="1" applyBorder="1" applyAlignment="1">
      <alignment vertical="top" wrapText="1"/>
    </xf>
    <xf numFmtId="164" fontId="17" fillId="0" borderId="2" xfId="0" applyNumberFormat="1" applyFont="1" applyFill="1" applyBorder="1" applyAlignment="1">
      <alignment horizontal="right" vertical="top"/>
    </xf>
    <xf numFmtId="14" fontId="17" fillId="0" borderId="2" xfId="0" applyNumberFormat="1" applyFont="1" applyFill="1" applyBorder="1" applyAlignment="1">
      <alignment horizontal="center" vertical="top" wrapText="1"/>
    </xf>
    <xf numFmtId="49" fontId="17" fillId="0" borderId="50" xfId="0" applyNumberFormat="1" applyFont="1" applyFill="1" applyBorder="1" applyAlignment="1">
      <alignment horizontal="left" vertical="top" wrapText="1"/>
    </xf>
    <xf numFmtId="0" fontId="17" fillId="0" borderId="35" xfId="0" applyFont="1" applyFill="1" applyBorder="1" applyAlignment="1">
      <alignment horizontal="left" vertical="top"/>
    </xf>
    <xf numFmtId="0" fontId="17" fillId="0" borderId="35" xfId="0" applyFont="1" applyFill="1" applyBorder="1" applyAlignment="1">
      <alignment horizontal="left" vertical="top" wrapText="1"/>
    </xf>
    <xf numFmtId="0" fontId="17" fillId="0" borderId="48" xfId="0" applyFont="1" applyFill="1" applyBorder="1" applyAlignment="1">
      <alignment horizontal="left" vertical="top" wrapText="1"/>
    </xf>
    <xf numFmtId="0" fontId="17" fillId="0" borderId="55" xfId="0" applyFont="1" applyFill="1" applyBorder="1" applyAlignment="1">
      <alignment vertical="top" wrapText="1"/>
    </xf>
    <xf numFmtId="49" fontId="17" fillId="0" borderId="35" xfId="0" applyNumberFormat="1" applyFont="1" applyFill="1" applyBorder="1" applyAlignment="1">
      <alignment horizontal="left" vertical="top" wrapText="1"/>
    </xf>
    <xf numFmtId="0" fontId="18" fillId="0" borderId="33" xfId="0" applyFont="1" applyFill="1" applyBorder="1" applyAlignment="1">
      <alignment horizontal="left" vertical="top"/>
    </xf>
    <xf numFmtId="164" fontId="17" fillId="0" borderId="6" xfId="0" applyNumberFormat="1" applyFont="1" applyFill="1" applyBorder="1" applyAlignment="1">
      <alignment horizontal="right" vertical="top" wrapText="1"/>
    </xf>
    <xf numFmtId="49" fontId="17" fillId="0" borderId="52" xfId="0" applyNumberFormat="1" applyFont="1" applyFill="1" applyBorder="1" applyAlignment="1">
      <alignment horizontal="left" vertical="top" wrapText="1"/>
    </xf>
    <xf numFmtId="0" fontId="18" fillId="0" borderId="54" xfId="0" applyFont="1" applyFill="1" applyBorder="1" applyAlignment="1">
      <alignment horizontal="left" vertical="top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54" xfId="0" applyFont="1" applyFill="1" applyBorder="1" applyAlignment="1">
      <alignment horizontal="left" vertical="top"/>
    </xf>
    <xf numFmtId="0" fontId="17" fillId="0" borderId="54" xfId="0" applyFont="1" applyFill="1" applyBorder="1" applyAlignment="1">
      <alignment horizontal="left" vertical="top" wrapText="1"/>
    </xf>
    <xf numFmtId="0" fontId="17" fillId="0" borderId="33" xfId="0" applyFont="1" applyFill="1" applyBorder="1" applyAlignment="1">
      <alignment horizontal="left" vertical="top" wrapText="1"/>
    </xf>
    <xf numFmtId="49" fontId="18" fillId="0" borderId="29" xfId="0" applyNumberFormat="1" applyFont="1" applyFill="1" applyBorder="1" applyAlignment="1">
      <alignment horizontal="left" vertical="top" wrapText="1"/>
    </xf>
    <xf numFmtId="164" fontId="23" fillId="0" borderId="1" xfId="0" applyNumberFormat="1" applyFont="1" applyFill="1" applyBorder="1" applyAlignment="1">
      <alignment vertical="top" wrapText="1"/>
    </xf>
    <xf numFmtId="0" fontId="18" fillId="0" borderId="51" xfId="0" applyFont="1" applyFill="1" applyBorder="1" applyAlignment="1">
      <alignment horizontal="left" vertical="top" wrapText="1"/>
    </xf>
    <xf numFmtId="164" fontId="23" fillId="0" borderId="2" xfId="0" applyNumberFormat="1" applyFont="1" applyFill="1" applyBorder="1" applyAlignment="1">
      <alignment vertical="top" wrapText="1"/>
    </xf>
    <xf numFmtId="0" fontId="17" fillId="0" borderId="0" xfId="0" applyFont="1" applyFill="1"/>
    <xf numFmtId="0" fontId="17" fillId="0" borderId="0" xfId="0" applyFont="1" applyFill="1" applyAlignment="1"/>
    <xf numFmtId="0" fontId="17" fillId="0" borderId="6" xfId="0" applyFont="1" applyFill="1" applyBorder="1" applyAlignment="1">
      <alignment horizontal="center" vertical="top" wrapText="1"/>
    </xf>
    <xf numFmtId="0" fontId="17" fillId="0" borderId="56" xfId="0" applyFont="1" applyFill="1" applyBorder="1" applyAlignment="1">
      <alignment horizontal="center" vertical="center"/>
    </xf>
    <xf numFmtId="0" fontId="17" fillId="0" borderId="57" xfId="0" applyFont="1" applyFill="1" applyBorder="1" applyAlignment="1">
      <alignment horizontal="center" vertical="center"/>
    </xf>
    <xf numFmtId="0" fontId="22" fillId="0" borderId="57" xfId="0" applyFont="1" applyFill="1" applyBorder="1" applyAlignment="1">
      <alignment horizontal="center" vertical="center"/>
    </xf>
    <xf numFmtId="0" fontId="17" fillId="0" borderId="57" xfId="0" applyFont="1" applyFill="1" applyBorder="1" applyAlignment="1">
      <alignment horizontal="center" vertical="center" wrapText="1"/>
    </xf>
    <xf numFmtId="0" fontId="17" fillId="0" borderId="58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left" vertical="top" wrapText="1"/>
    </xf>
    <xf numFmtId="164" fontId="22" fillId="0" borderId="6" xfId="0" applyNumberFormat="1" applyFont="1" applyFill="1" applyBorder="1" applyAlignment="1">
      <alignment vertical="top" wrapText="1"/>
    </xf>
    <xf numFmtId="49" fontId="17" fillId="0" borderId="0" xfId="0" applyNumberFormat="1" applyFont="1" applyFill="1" applyBorder="1" applyAlignment="1">
      <alignment horizontal="left" vertical="top" wrapText="1"/>
    </xf>
    <xf numFmtId="164" fontId="17" fillId="0" borderId="0" xfId="0" applyNumberFormat="1" applyFont="1" applyFill="1" applyBorder="1" applyAlignment="1">
      <alignment horizontal="right" vertical="top"/>
    </xf>
    <xf numFmtId="164" fontId="22" fillId="0" borderId="0" xfId="0" applyNumberFormat="1" applyFont="1" applyFill="1" applyBorder="1" applyAlignment="1">
      <alignment vertical="top" wrapText="1"/>
    </xf>
    <xf numFmtId="14" fontId="17" fillId="0" borderId="0" xfId="0" applyNumberFormat="1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vertical="top" wrapText="1"/>
    </xf>
    <xf numFmtId="164" fontId="17" fillId="0" borderId="1" xfId="0" applyNumberFormat="1" applyFont="1" applyFill="1" applyBorder="1" applyAlignment="1">
      <alignment horizontal="right" vertical="top" wrapText="1"/>
    </xf>
    <xf numFmtId="164" fontId="17" fillId="0" borderId="2" xfId="0" applyNumberFormat="1" applyFont="1" applyFill="1" applyBorder="1" applyAlignment="1">
      <alignment horizontal="right" vertical="top" wrapText="1"/>
    </xf>
    <xf numFmtId="14" fontId="17" fillId="0" borderId="0" xfId="0" applyNumberFormat="1" applyFont="1" applyFill="1" applyBorder="1" applyAlignment="1">
      <alignment horizontal="center" vertical="top" wrapText="1"/>
    </xf>
    <xf numFmtId="166" fontId="20" fillId="0" borderId="0" xfId="0" applyNumberFormat="1" applyFont="1" applyFill="1" applyBorder="1" applyAlignment="1">
      <alignment vertical="top"/>
    </xf>
    <xf numFmtId="166" fontId="20" fillId="0" borderId="0" xfId="0" applyNumberFormat="1" applyFont="1" applyFill="1" applyBorder="1"/>
    <xf numFmtId="166" fontId="17" fillId="0" borderId="0" xfId="0" applyNumberFormat="1" applyFont="1" applyFill="1" applyBorder="1" applyAlignment="1">
      <alignment horizontal="center" vertical="top"/>
    </xf>
    <xf numFmtId="166" fontId="17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vertical="top"/>
    </xf>
    <xf numFmtId="166" fontId="17" fillId="0" borderId="0" xfId="0" applyNumberFormat="1" applyFont="1" applyFill="1" applyBorder="1" applyAlignment="1">
      <alignment vertical="top"/>
    </xf>
    <xf numFmtId="166" fontId="17" fillId="0" borderId="0" xfId="0" applyNumberFormat="1" applyFont="1" applyFill="1"/>
    <xf numFmtId="166" fontId="17" fillId="0" borderId="0" xfId="0" applyNumberFormat="1" applyFont="1" applyFill="1" applyAlignment="1"/>
    <xf numFmtId="164" fontId="17" fillId="0" borderId="0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top" wrapText="1"/>
    </xf>
    <xf numFmtId="3" fontId="17" fillId="0" borderId="57" xfId="0" applyNumberFormat="1" applyFont="1" applyFill="1" applyBorder="1" applyAlignment="1">
      <alignment horizontal="center" vertical="center" wrapText="1"/>
    </xf>
    <xf numFmtId="164" fontId="18" fillId="0" borderId="6" xfId="0" applyNumberFormat="1" applyFont="1" applyFill="1" applyBorder="1" applyAlignment="1">
      <alignment vertical="top" wrapText="1"/>
    </xf>
    <xf numFmtId="164" fontId="18" fillId="0" borderId="24" xfId="0" applyNumberFormat="1" applyFont="1" applyFill="1" applyBorder="1" applyAlignment="1">
      <alignment vertical="top" wrapText="1"/>
    </xf>
    <xf numFmtId="164" fontId="18" fillId="0" borderId="28" xfId="0" applyNumberFormat="1" applyFont="1" applyFill="1" applyBorder="1" applyAlignment="1">
      <alignment vertical="top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horizontal="center" vertical="top" wrapText="1"/>
    </xf>
    <xf numFmtId="164" fontId="17" fillId="0" borderId="0" xfId="0" applyNumberFormat="1" applyFont="1" applyFill="1" applyBorder="1" applyAlignment="1">
      <alignment horizontal="center" vertical="top" wrapText="1"/>
    </xf>
    <xf numFmtId="164" fontId="17" fillId="0" borderId="24" xfId="0" applyNumberFormat="1" applyFont="1" applyFill="1" applyBorder="1" applyAlignment="1">
      <alignment horizontal="right" vertical="top" wrapText="1"/>
    </xf>
    <xf numFmtId="164" fontId="17" fillId="0" borderId="28" xfId="0" applyNumberFormat="1" applyFont="1" applyFill="1" applyBorder="1" applyAlignment="1">
      <alignment horizontal="right" vertical="top" wrapText="1"/>
    </xf>
    <xf numFmtId="0" fontId="17" fillId="0" borderId="57" xfId="0" applyFont="1" applyFill="1" applyBorder="1" applyAlignment="1">
      <alignment horizontal="center" vertical="top" wrapText="1"/>
    </xf>
    <xf numFmtId="3" fontId="17" fillId="0" borderId="57" xfId="0" applyNumberFormat="1" applyFont="1" applyFill="1" applyBorder="1" applyAlignment="1">
      <alignment horizontal="center" vertical="top" wrapText="1"/>
    </xf>
    <xf numFmtId="164" fontId="18" fillId="0" borderId="6" xfId="0" applyNumberFormat="1" applyFont="1" applyFill="1" applyBorder="1" applyAlignment="1">
      <alignment horizontal="center" vertical="top" wrapText="1"/>
    </xf>
    <xf numFmtId="164" fontId="18" fillId="0" borderId="24" xfId="0" applyNumberFormat="1" applyFont="1" applyFill="1" applyBorder="1" applyAlignment="1">
      <alignment horizontal="center" vertical="top" wrapText="1"/>
    </xf>
    <xf numFmtId="164" fontId="18" fillId="0" borderId="28" xfId="0" applyNumberFormat="1" applyFont="1" applyFill="1" applyBorder="1" applyAlignment="1">
      <alignment horizontal="center" vertical="top" wrapText="1"/>
    </xf>
    <xf numFmtId="164" fontId="17" fillId="0" borderId="6" xfId="0" applyNumberFormat="1" applyFont="1" applyFill="1" applyBorder="1" applyAlignment="1">
      <alignment horizontal="center" vertical="top" wrapText="1"/>
    </xf>
    <xf numFmtId="164" fontId="17" fillId="0" borderId="24" xfId="0" applyNumberFormat="1" applyFont="1" applyFill="1" applyBorder="1" applyAlignment="1">
      <alignment horizontal="center" vertical="top" wrapText="1"/>
    </xf>
    <xf numFmtId="164" fontId="17" fillId="0" borderId="28" xfId="0" applyNumberFormat="1" applyFont="1" applyFill="1" applyBorder="1" applyAlignment="1">
      <alignment horizontal="center" vertical="top" wrapText="1"/>
    </xf>
    <xf numFmtId="164" fontId="9" fillId="0" borderId="0" xfId="0" applyNumberFormat="1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14" fontId="18" fillId="0" borderId="2" xfId="0" applyNumberFormat="1" applyFont="1" applyFill="1" applyBorder="1" applyAlignment="1">
      <alignment horizontal="center" vertical="top" wrapText="1"/>
    </xf>
    <xf numFmtId="164" fontId="17" fillId="0" borderId="2" xfId="0" applyNumberFormat="1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left" wrapText="1"/>
    </xf>
    <xf numFmtId="0" fontId="17" fillId="0" borderId="15" xfId="0" applyFont="1" applyFill="1" applyBorder="1" applyAlignment="1">
      <alignment horizontal="left" vertical="top" wrapText="1"/>
    </xf>
    <xf numFmtId="0" fontId="17" fillId="0" borderId="16" xfId="0" applyFont="1" applyFill="1" applyBorder="1" applyAlignment="1">
      <alignment horizontal="left" vertical="top" wrapText="1"/>
    </xf>
    <xf numFmtId="0" fontId="17" fillId="0" borderId="46" xfId="0" applyFont="1" applyFill="1" applyBorder="1" applyAlignment="1">
      <alignment horizontal="left" vertical="top" wrapText="1"/>
    </xf>
    <xf numFmtId="14" fontId="17" fillId="0" borderId="6" xfId="0" applyNumberFormat="1" applyFont="1" applyFill="1" applyBorder="1" applyAlignment="1">
      <alignment horizontal="center" vertical="top" wrapText="1"/>
    </xf>
    <xf numFmtId="14" fontId="17" fillId="0" borderId="24" xfId="0" applyNumberFormat="1" applyFont="1" applyFill="1" applyBorder="1" applyAlignment="1">
      <alignment horizontal="center" vertical="top" wrapText="1"/>
    </xf>
    <xf numFmtId="14" fontId="17" fillId="0" borderId="3" xfId="0" applyNumberFormat="1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horizontal="right" vertical="top" wrapText="1"/>
    </xf>
    <xf numFmtId="14" fontId="17" fillId="0" borderId="7" xfId="0" applyNumberFormat="1" applyFont="1" applyFill="1" applyBorder="1" applyAlignment="1">
      <alignment horizontal="justify" vertical="top" wrapText="1"/>
    </xf>
    <xf numFmtId="14" fontId="17" fillId="0" borderId="26" xfId="0" applyNumberFormat="1" applyFont="1" applyFill="1" applyBorder="1" applyAlignment="1">
      <alignment horizontal="justify" vertical="top" wrapText="1"/>
    </xf>
    <xf numFmtId="14" fontId="17" fillId="0" borderId="27" xfId="0" applyNumberFormat="1" applyFont="1" applyFill="1" applyBorder="1" applyAlignment="1">
      <alignment horizontal="justify" vertical="top" wrapText="1"/>
    </xf>
    <xf numFmtId="49" fontId="17" fillId="0" borderId="34" xfId="0" applyNumberFormat="1" applyFont="1" applyFill="1" applyBorder="1" applyAlignment="1">
      <alignment horizontal="justify" vertical="top" wrapText="1"/>
    </xf>
    <xf numFmtId="49" fontId="17" fillId="0" borderId="18" xfId="0" applyNumberFormat="1" applyFont="1" applyFill="1" applyBorder="1" applyAlignment="1">
      <alignment horizontal="justify" vertical="top" wrapText="1"/>
    </xf>
    <xf numFmtId="49" fontId="17" fillId="0" borderId="19" xfId="0" applyNumberFormat="1" applyFont="1" applyFill="1" applyBorder="1" applyAlignment="1">
      <alignment horizontal="justify" vertical="top" wrapText="1"/>
    </xf>
    <xf numFmtId="164" fontId="17" fillId="0" borderId="34" xfId="0" applyNumberFormat="1" applyFont="1" applyFill="1" applyBorder="1" applyAlignment="1">
      <alignment horizontal="left" vertical="top" wrapText="1"/>
    </xf>
    <xf numFmtId="164" fontId="17" fillId="0" borderId="18" xfId="0" applyNumberFormat="1" applyFont="1" applyFill="1" applyBorder="1" applyAlignment="1">
      <alignment horizontal="left" vertical="top" wrapText="1"/>
    </xf>
    <xf numFmtId="164" fontId="17" fillId="0" borderId="19" xfId="0" applyNumberFormat="1" applyFont="1" applyFill="1" applyBorder="1" applyAlignment="1">
      <alignment horizontal="left" vertical="top" wrapText="1"/>
    </xf>
    <xf numFmtId="14" fontId="17" fillId="0" borderId="28" xfId="0" applyNumberFormat="1" applyFont="1" applyFill="1" applyBorder="1" applyAlignment="1">
      <alignment horizontal="center" vertical="top" wrapText="1"/>
    </xf>
    <xf numFmtId="164" fontId="17" fillId="0" borderId="2" xfId="0" applyNumberFormat="1" applyFont="1" applyFill="1" applyBorder="1" applyAlignment="1">
      <alignment horizontal="right" vertical="top" wrapText="1"/>
    </xf>
    <xf numFmtId="14" fontId="18" fillId="0" borderId="7" xfId="0" applyNumberFormat="1" applyFont="1" applyFill="1" applyBorder="1" applyAlignment="1">
      <alignment horizontal="justify" vertical="top" wrapText="1"/>
    </xf>
    <xf numFmtId="14" fontId="18" fillId="0" borderId="26" xfId="0" applyNumberFormat="1" applyFont="1" applyFill="1" applyBorder="1" applyAlignment="1">
      <alignment horizontal="justify" vertical="top" wrapText="1"/>
    </xf>
    <xf numFmtId="14" fontId="18" fillId="0" borderId="27" xfId="0" applyNumberFormat="1" applyFont="1" applyFill="1" applyBorder="1" applyAlignment="1">
      <alignment horizontal="justify" vertical="top" wrapText="1"/>
    </xf>
    <xf numFmtId="0" fontId="18" fillId="0" borderId="15" xfId="0" applyFont="1" applyFill="1" applyBorder="1" applyAlignment="1">
      <alignment horizontal="left" vertical="top" wrapText="1"/>
    </xf>
    <xf numFmtId="0" fontId="18" fillId="0" borderId="16" xfId="0" applyFont="1" applyFill="1" applyBorder="1" applyAlignment="1">
      <alignment horizontal="left" vertical="top" wrapText="1"/>
    </xf>
    <xf numFmtId="0" fontId="18" fillId="0" borderId="46" xfId="0" applyFont="1" applyFill="1" applyBorder="1" applyAlignment="1">
      <alignment horizontal="left" vertical="top" wrapText="1"/>
    </xf>
    <xf numFmtId="14" fontId="18" fillId="0" borderId="6" xfId="0" applyNumberFormat="1" applyFont="1" applyFill="1" applyBorder="1" applyAlignment="1">
      <alignment horizontal="center" vertical="top" wrapText="1"/>
    </xf>
    <xf numFmtId="14" fontId="18" fillId="0" borderId="24" xfId="0" applyNumberFormat="1" applyFont="1" applyFill="1" applyBorder="1" applyAlignment="1">
      <alignment horizontal="center" vertical="top" wrapText="1"/>
    </xf>
    <xf numFmtId="14" fontId="18" fillId="0" borderId="28" xfId="0" applyNumberFormat="1" applyFont="1" applyFill="1" applyBorder="1" applyAlignment="1">
      <alignment horizontal="center" vertical="top" wrapText="1"/>
    </xf>
    <xf numFmtId="164" fontId="18" fillId="0" borderId="6" xfId="0" applyNumberFormat="1" applyFont="1" applyFill="1" applyBorder="1" applyAlignment="1">
      <alignment horizontal="right" vertical="top" wrapText="1"/>
    </xf>
    <xf numFmtId="164" fontId="18" fillId="0" borderId="24" xfId="0" applyNumberFormat="1" applyFont="1" applyFill="1" applyBorder="1" applyAlignment="1">
      <alignment horizontal="right" vertical="top" wrapText="1"/>
    </xf>
    <xf numFmtId="164" fontId="18" fillId="0" borderId="28" xfId="0" applyNumberFormat="1" applyFont="1" applyFill="1" applyBorder="1" applyAlignment="1">
      <alignment horizontal="right" vertical="top" wrapText="1"/>
    </xf>
    <xf numFmtId="164" fontId="17" fillId="0" borderId="8" xfId="0" applyNumberFormat="1" applyFont="1" applyFill="1" applyBorder="1" applyAlignment="1">
      <alignment horizontal="center" vertical="center"/>
    </xf>
    <xf numFmtId="164" fontId="17" fillId="0" borderId="12" xfId="0" applyNumberFormat="1" applyFont="1" applyFill="1" applyBorder="1" applyAlignment="1">
      <alignment horizontal="center" vertical="center"/>
    </xf>
    <xf numFmtId="164" fontId="17" fillId="0" borderId="9" xfId="0" applyNumberFormat="1" applyFont="1" applyFill="1" applyBorder="1" applyAlignment="1">
      <alignment horizontal="center" vertical="center"/>
    </xf>
    <xf numFmtId="164" fontId="17" fillId="0" borderId="1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164" fontId="17" fillId="0" borderId="11" xfId="0" applyNumberFormat="1" applyFont="1" applyFill="1" applyBorder="1" applyAlignment="1">
      <alignment horizontal="center" vertical="center"/>
    </xf>
    <xf numFmtId="164" fontId="17" fillId="0" borderId="32" xfId="0" applyNumberFormat="1" applyFont="1" applyFill="1" applyBorder="1" applyAlignment="1">
      <alignment horizontal="center" vertical="center"/>
    </xf>
    <xf numFmtId="164" fontId="17" fillId="0" borderId="30" xfId="0" applyNumberFormat="1" applyFont="1" applyFill="1" applyBorder="1" applyAlignment="1">
      <alignment horizontal="center" vertical="center"/>
    </xf>
    <xf numFmtId="164" fontId="17" fillId="0" borderId="31" xfId="0" applyNumberFormat="1" applyFont="1" applyFill="1" applyBorder="1" applyAlignment="1">
      <alignment horizontal="center" vertical="center"/>
    </xf>
    <xf numFmtId="49" fontId="17" fillId="0" borderId="20" xfId="0" applyNumberFormat="1" applyFont="1" applyFill="1" applyBorder="1" applyAlignment="1">
      <alignment horizontal="justify" vertical="top" wrapText="1"/>
    </xf>
    <xf numFmtId="49" fontId="17" fillId="0" borderId="21" xfId="0" applyNumberFormat="1" applyFont="1" applyFill="1" applyBorder="1" applyAlignment="1">
      <alignment horizontal="justify" vertical="top" wrapText="1"/>
    </xf>
    <xf numFmtId="49" fontId="17" fillId="0" borderId="22" xfId="0" applyNumberFormat="1" applyFont="1" applyFill="1" applyBorder="1" applyAlignment="1">
      <alignment horizontal="justify" vertical="top" wrapText="1"/>
    </xf>
    <xf numFmtId="0" fontId="17" fillId="0" borderId="13" xfId="0" applyFont="1" applyFill="1" applyBorder="1" applyAlignment="1">
      <alignment horizontal="left" vertical="top" wrapText="1"/>
    </xf>
    <xf numFmtId="0" fontId="17" fillId="0" borderId="14" xfId="0" applyFont="1" applyFill="1" applyBorder="1" applyAlignment="1">
      <alignment horizontal="left" vertical="top" wrapText="1"/>
    </xf>
    <xf numFmtId="0" fontId="17" fillId="0" borderId="49" xfId="0" applyFont="1" applyFill="1" applyBorder="1" applyAlignment="1">
      <alignment horizontal="left" vertical="top" wrapText="1"/>
    </xf>
    <xf numFmtId="164" fontId="17" fillId="0" borderId="6" xfId="0" applyNumberFormat="1" applyFont="1" applyFill="1" applyBorder="1" applyAlignment="1">
      <alignment horizontal="right" vertical="top" wrapText="1"/>
    </xf>
    <xf numFmtId="164" fontId="17" fillId="0" borderId="24" xfId="0" applyNumberFormat="1" applyFont="1" applyFill="1" applyBorder="1" applyAlignment="1">
      <alignment horizontal="right" vertical="top" wrapText="1"/>
    </xf>
    <xf numFmtId="164" fontId="17" fillId="0" borderId="28" xfId="0" applyNumberFormat="1" applyFont="1" applyFill="1" applyBorder="1" applyAlignment="1">
      <alignment horizontal="right" vertical="top" wrapText="1"/>
    </xf>
    <xf numFmtId="0" fontId="17" fillId="0" borderId="5" xfId="0" applyFont="1" applyFill="1" applyBorder="1" applyAlignment="1">
      <alignment horizontal="left" vertical="top" wrapText="1"/>
    </xf>
    <xf numFmtId="0" fontId="17" fillId="0" borderId="53" xfId="0" applyFont="1" applyFill="1" applyBorder="1" applyAlignment="1">
      <alignment horizontal="left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14" fontId="17" fillId="0" borderId="7" xfId="0" applyNumberFormat="1" applyFont="1" applyFill="1" applyBorder="1" applyAlignment="1">
      <alignment horizontal="left" vertical="top" wrapText="1"/>
    </xf>
    <xf numFmtId="14" fontId="17" fillId="0" borderId="26" xfId="0" applyNumberFormat="1" applyFont="1" applyFill="1" applyBorder="1" applyAlignment="1">
      <alignment horizontal="left" vertical="top" wrapText="1"/>
    </xf>
    <xf numFmtId="14" fontId="17" fillId="0" borderId="27" xfId="0" applyNumberFormat="1" applyFont="1" applyFill="1" applyBorder="1" applyAlignment="1">
      <alignment horizontal="left" vertical="top" wrapText="1"/>
    </xf>
    <xf numFmtId="49" fontId="17" fillId="0" borderId="2" xfId="0" applyNumberFormat="1" applyFont="1" applyFill="1" applyBorder="1" applyAlignment="1">
      <alignment horizontal="justify" vertical="top" wrapText="1"/>
    </xf>
    <xf numFmtId="164" fontId="17" fillId="0" borderId="8" xfId="0" applyNumberFormat="1" applyFont="1" applyFill="1" applyBorder="1" applyAlignment="1">
      <alignment horizontal="center" vertical="center" wrapText="1"/>
    </xf>
    <xf numFmtId="164" fontId="17" fillId="0" borderId="12" xfId="0" applyNumberFormat="1" applyFont="1" applyFill="1" applyBorder="1" applyAlignment="1">
      <alignment horizontal="center" vertical="center" wrapText="1"/>
    </xf>
    <xf numFmtId="164" fontId="17" fillId="0" borderId="9" xfId="0" applyNumberFormat="1" applyFont="1" applyFill="1" applyBorder="1" applyAlignment="1">
      <alignment horizontal="center" vertical="center" wrapText="1"/>
    </xf>
    <xf numFmtId="164" fontId="17" fillId="0" borderId="10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 applyBorder="1" applyAlignment="1">
      <alignment horizontal="center" vertical="center" wrapText="1"/>
    </xf>
    <xf numFmtId="164" fontId="17" fillId="0" borderId="11" xfId="0" applyNumberFormat="1" applyFont="1" applyFill="1" applyBorder="1" applyAlignment="1">
      <alignment horizontal="center" vertical="center" wrapText="1"/>
    </xf>
    <xf numFmtId="164" fontId="17" fillId="0" borderId="32" xfId="0" applyNumberFormat="1" applyFont="1" applyFill="1" applyBorder="1" applyAlignment="1">
      <alignment horizontal="center" vertical="center" wrapText="1"/>
    </xf>
    <xf numFmtId="164" fontId="17" fillId="0" borderId="30" xfId="0" applyNumberFormat="1" applyFont="1" applyFill="1" applyBorder="1" applyAlignment="1">
      <alignment horizontal="center" vertical="center" wrapText="1"/>
    </xf>
    <xf numFmtId="164" fontId="17" fillId="0" borderId="3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justify" vertical="top" wrapText="1"/>
    </xf>
    <xf numFmtId="0" fontId="17" fillId="0" borderId="60" xfId="0" applyFont="1" applyFill="1" applyBorder="1" applyAlignment="1">
      <alignment horizontal="left" vertical="top" wrapText="1"/>
    </xf>
    <xf numFmtId="0" fontId="17" fillId="0" borderId="61" xfId="0" applyFont="1" applyFill="1" applyBorder="1" applyAlignment="1">
      <alignment horizontal="left" vertical="top" wrapText="1"/>
    </xf>
    <xf numFmtId="164" fontId="17" fillId="0" borderId="0" xfId="0" applyNumberFormat="1" applyFont="1" applyFill="1" applyBorder="1" applyAlignment="1">
      <alignment horizontal="right" vertical="top" wrapText="1"/>
    </xf>
    <xf numFmtId="14" fontId="17" fillId="0" borderId="59" xfId="0" applyNumberFormat="1" applyFont="1" applyFill="1" applyBorder="1" applyAlignment="1">
      <alignment horizontal="left" vertical="top" wrapText="1"/>
    </xf>
    <xf numFmtId="49" fontId="17" fillId="0" borderId="8" xfId="0" applyNumberFormat="1" applyFont="1" applyFill="1" applyBorder="1" applyAlignment="1">
      <alignment horizontal="justify" vertical="top" wrapText="1"/>
    </xf>
    <xf numFmtId="49" fontId="17" fillId="0" borderId="12" xfId="0" applyNumberFormat="1" applyFont="1" applyFill="1" applyBorder="1" applyAlignment="1">
      <alignment horizontal="justify" vertical="top" wrapText="1"/>
    </xf>
    <xf numFmtId="49" fontId="17" fillId="0" borderId="9" xfId="0" applyNumberFormat="1" applyFont="1" applyFill="1" applyBorder="1" applyAlignment="1">
      <alignment horizontal="justify" vertical="top" wrapText="1"/>
    </xf>
    <xf numFmtId="164" fontId="17" fillId="2" borderId="6" xfId="0" applyNumberFormat="1" applyFont="1" applyFill="1" applyBorder="1" applyAlignment="1">
      <alignment horizontal="center" vertical="center" wrapText="1"/>
    </xf>
    <xf numFmtId="164" fontId="17" fillId="2" borderId="24" xfId="0" applyNumberFormat="1" applyFont="1" applyFill="1" applyBorder="1" applyAlignment="1">
      <alignment horizontal="center" vertical="center" wrapText="1"/>
    </xf>
    <xf numFmtId="164" fontId="17" fillId="2" borderId="28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164" fontId="17" fillId="0" borderId="24" xfId="0" applyNumberFormat="1" applyFont="1" applyFill="1" applyBorder="1" applyAlignment="1">
      <alignment horizontal="center" vertical="center" wrapText="1"/>
    </xf>
    <xf numFmtId="164" fontId="17" fillId="0" borderId="28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left" vertical="top" wrapText="1"/>
    </xf>
    <xf numFmtId="49" fontId="18" fillId="0" borderId="16" xfId="0" applyNumberFormat="1" applyFont="1" applyFill="1" applyBorder="1" applyAlignment="1">
      <alignment horizontal="left" vertical="top" wrapText="1"/>
    </xf>
    <xf numFmtId="49" fontId="18" fillId="0" borderId="46" xfId="0" applyNumberFormat="1" applyFont="1" applyFill="1" applyBorder="1" applyAlignment="1">
      <alignment horizontal="left" vertical="top" wrapText="1"/>
    </xf>
    <xf numFmtId="49" fontId="18" fillId="0" borderId="7" xfId="0" applyNumberFormat="1" applyFont="1" applyFill="1" applyBorder="1" applyAlignment="1">
      <alignment horizontal="justify" vertical="top" wrapText="1"/>
    </xf>
    <xf numFmtId="49" fontId="18" fillId="0" borderId="26" xfId="0" applyNumberFormat="1" applyFont="1" applyFill="1" applyBorder="1" applyAlignment="1">
      <alignment horizontal="justify" vertical="top" wrapText="1"/>
    </xf>
    <xf numFmtId="49" fontId="18" fillId="0" borderId="27" xfId="0" applyNumberFormat="1" applyFont="1" applyFill="1" applyBorder="1" applyAlignment="1">
      <alignment horizontal="justify" vertical="top" wrapText="1"/>
    </xf>
    <xf numFmtId="0" fontId="17" fillId="0" borderId="62" xfId="0" applyFont="1" applyFill="1" applyBorder="1" applyAlignment="1">
      <alignment horizontal="center" vertical="top" wrapText="1"/>
    </xf>
    <xf numFmtId="0" fontId="17" fillId="0" borderId="63" xfId="0" applyFont="1" applyFill="1" applyBorder="1" applyAlignment="1">
      <alignment horizontal="center" vertical="top" wrapText="1"/>
    </xf>
    <xf numFmtId="0" fontId="17" fillId="0" borderId="25" xfId="0" applyFont="1" applyFill="1" applyBorder="1" applyAlignment="1">
      <alignment horizontal="center" vertical="top" wrapText="1"/>
    </xf>
    <xf numFmtId="0" fontId="17" fillId="0" borderId="26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left"/>
    </xf>
    <xf numFmtId="0" fontId="17" fillId="0" borderId="29" xfId="0" applyFont="1" applyFill="1" applyBorder="1" applyAlignment="1">
      <alignment horizontal="center" vertical="top" wrapText="1"/>
    </xf>
    <xf numFmtId="0" fontId="17" fillId="0" borderId="33" xfId="0" applyFont="1" applyFill="1" applyBorder="1" applyAlignment="1">
      <alignment horizontal="center" vertical="top" wrapText="1"/>
    </xf>
    <xf numFmtId="0" fontId="17" fillId="0" borderId="23" xfId="0" applyFont="1" applyFill="1" applyBorder="1" applyAlignment="1">
      <alignment horizontal="left" vertical="top" wrapText="1"/>
    </xf>
    <xf numFmtId="0" fontId="17" fillId="0" borderId="24" xfId="0" applyFont="1" applyFill="1" applyBorder="1" applyAlignment="1">
      <alignment horizontal="left" vertical="top" wrapText="1"/>
    </xf>
    <xf numFmtId="0" fontId="17" fillId="0" borderId="15" xfId="0" applyFont="1" applyFill="1" applyBorder="1" applyAlignment="1">
      <alignment horizontal="center" vertical="top" wrapText="1"/>
    </xf>
    <xf numFmtId="0" fontId="17" fillId="0" borderId="16" xfId="0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horizontal="center" vertical="top" wrapText="1"/>
    </xf>
    <xf numFmtId="0" fontId="22" fillId="0" borderId="23" xfId="0" applyFont="1" applyFill="1" applyBorder="1" applyAlignment="1">
      <alignment horizontal="center" vertical="top" wrapText="1"/>
    </xf>
    <xf numFmtId="0" fontId="22" fillId="0" borderId="24" xfId="0" applyFont="1" applyFill="1" applyBorder="1" applyAlignment="1">
      <alignment horizontal="center" vertical="top" wrapText="1"/>
    </xf>
    <xf numFmtId="0" fontId="17" fillId="0" borderId="23" xfId="0" applyFont="1" applyFill="1" applyBorder="1" applyAlignment="1">
      <alignment horizontal="center" vertical="top" wrapText="1"/>
    </xf>
    <xf numFmtId="0" fontId="17" fillId="0" borderId="24" xfId="0" applyFont="1" applyFill="1" applyBorder="1" applyAlignment="1">
      <alignment horizontal="center" vertical="top" wrapText="1"/>
    </xf>
    <xf numFmtId="0" fontId="17" fillId="0" borderId="28" xfId="0" applyFont="1" applyFill="1" applyBorder="1" applyAlignment="1">
      <alignment horizontal="center" vertical="top" wrapText="1"/>
    </xf>
    <xf numFmtId="0" fontId="17" fillId="0" borderId="61" xfId="0" applyFont="1" applyFill="1" applyBorder="1" applyAlignment="1">
      <alignment horizontal="center" vertical="top" wrapText="1"/>
    </xf>
    <xf numFmtId="0" fontId="17" fillId="0" borderId="59" xfId="0" applyFont="1" applyFill="1" applyBorder="1" applyAlignment="1">
      <alignment horizontal="center" vertical="top" wrapText="1"/>
    </xf>
    <xf numFmtId="164" fontId="18" fillId="0" borderId="6" xfId="0" applyNumberFormat="1" applyFont="1" applyFill="1" applyBorder="1" applyAlignment="1">
      <alignment horizontal="center" vertical="top" wrapText="1"/>
    </xf>
    <xf numFmtId="164" fontId="18" fillId="0" borderId="24" xfId="0" applyNumberFormat="1" applyFont="1" applyFill="1" applyBorder="1" applyAlignment="1">
      <alignment horizontal="center" vertical="top" wrapText="1"/>
    </xf>
    <xf numFmtId="164" fontId="18" fillId="0" borderId="28" xfId="0" applyNumberFormat="1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top"/>
    </xf>
    <xf numFmtId="0" fontId="17" fillId="0" borderId="66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164" fontId="17" fillId="0" borderId="6" xfId="0" applyNumberFormat="1" applyFont="1" applyFill="1" applyBorder="1" applyAlignment="1">
      <alignment horizontal="center" vertical="top" wrapText="1"/>
    </xf>
    <xf numFmtId="164" fontId="17" fillId="0" borderId="24" xfId="0" applyNumberFormat="1" applyFont="1" applyFill="1" applyBorder="1" applyAlignment="1">
      <alignment horizontal="center" vertical="top" wrapText="1"/>
    </xf>
    <xf numFmtId="164" fontId="17" fillId="0" borderId="28" xfId="0" applyNumberFormat="1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horizontal="center" vertical="top" wrapText="1"/>
    </xf>
    <xf numFmtId="164" fontId="17" fillId="0" borderId="2" xfId="0" applyNumberFormat="1" applyFont="1" applyFill="1" applyBorder="1" applyAlignment="1">
      <alignment horizontal="center" vertical="top" wrapText="1"/>
    </xf>
    <xf numFmtId="49" fontId="18" fillId="0" borderId="8" xfId="0" applyNumberFormat="1" applyFont="1" applyFill="1" applyBorder="1" applyAlignment="1">
      <alignment horizontal="justify" vertical="top" wrapText="1"/>
    </xf>
    <xf numFmtId="49" fontId="18" fillId="0" borderId="12" xfId="0" applyNumberFormat="1" applyFont="1" applyFill="1" applyBorder="1" applyAlignment="1">
      <alignment horizontal="justify" vertical="top" wrapText="1"/>
    </xf>
    <xf numFmtId="49" fontId="18" fillId="0" borderId="9" xfId="0" applyNumberFormat="1" applyFont="1" applyFill="1" applyBorder="1" applyAlignment="1">
      <alignment horizontal="justify" vertical="top" wrapText="1"/>
    </xf>
    <xf numFmtId="49" fontId="18" fillId="0" borderId="34" xfId="0" applyNumberFormat="1" applyFont="1" applyFill="1" applyBorder="1" applyAlignment="1">
      <alignment horizontal="justify" vertical="top" wrapText="1"/>
    </xf>
    <xf numFmtId="49" fontId="18" fillId="0" borderId="18" xfId="0" applyNumberFormat="1" applyFont="1" applyFill="1" applyBorder="1" applyAlignment="1">
      <alignment horizontal="justify" vertical="top" wrapText="1"/>
    </xf>
    <xf numFmtId="49" fontId="18" fillId="0" borderId="19" xfId="0" applyNumberFormat="1" applyFont="1" applyFill="1" applyBorder="1" applyAlignment="1">
      <alignment horizontal="justify" vertical="top" wrapText="1"/>
    </xf>
    <xf numFmtId="49" fontId="18" fillId="0" borderId="20" xfId="0" applyNumberFormat="1" applyFont="1" applyFill="1" applyBorder="1" applyAlignment="1">
      <alignment horizontal="justify" vertical="top" wrapText="1"/>
    </xf>
    <xf numFmtId="49" fontId="18" fillId="0" borderId="21" xfId="0" applyNumberFormat="1" applyFont="1" applyFill="1" applyBorder="1" applyAlignment="1">
      <alignment horizontal="justify" vertical="top" wrapText="1"/>
    </xf>
    <xf numFmtId="49" fontId="18" fillId="0" borderId="22" xfId="0" applyNumberFormat="1" applyFont="1" applyFill="1" applyBorder="1" applyAlignment="1">
      <alignment horizontal="justify" vertical="top" wrapText="1"/>
    </xf>
    <xf numFmtId="14" fontId="17" fillId="0" borderId="64" xfId="0" applyNumberFormat="1" applyFont="1" applyFill="1" applyBorder="1" applyAlignment="1">
      <alignment horizontal="left" vertical="top" wrapText="1"/>
    </xf>
    <xf numFmtId="14" fontId="17" fillId="0" borderId="65" xfId="0" applyNumberFormat="1" applyFont="1" applyFill="1" applyBorder="1" applyAlignment="1">
      <alignment horizontal="left" vertical="top" wrapText="1"/>
    </xf>
    <xf numFmtId="49" fontId="17" fillId="0" borderId="1" xfId="0" applyNumberFormat="1" applyFont="1" applyFill="1" applyBorder="1" applyAlignment="1">
      <alignment horizontal="justify" vertical="top" wrapText="1"/>
    </xf>
    <xf numFmtId="49" fontId="18" fillId="0" borderId="2" xfId="0" applyNumberFormat="1" applyFont="1" applyFill="1" applyBorder="1" applyAlignment="1">
      <alignment horizontal="justify" vertical="top" wrapText="1"/>
    </xf>
    <xf numFmtId="0" fontId="9" fillId="0" borderId="15" xfId="0" applyFont="1" applyFill="1" applyBorder="1" applyAlignment="1">
      <alignment horizontal="left" vertical="top" wrapText="1"/>
    </xf>
    <xf numFmtId="0" fontId="9" fillId="0" borderId="16" xfId="0" applyFont="1" applyFill="1" applyBorder="1" applyAlignment="1">
      <alignment horizontal="left" vertical="top" wrapText="1"/>
    </xf>
    <xf numFmtId="0" fontId="9" fillId="0" borderId="46" xfId="0" applyFont="1" applyFill="1" applyBorder="1" applyAlignment="1">
      <alignment horizontal="left" vertical="top" wrapText="1"/>
    </xf>
    <xf numFmtId="14" fontId="9" fillId="0" borderId="6" xfId="0" applyNumberFormat="1" applyFont="1" applyFill="1" applyBorder="1" applyAlignment="1">
      <alignment horizontal="center" vertical="top" wrapText="1"/>
    </xf>
    <xf numFmtId="14" fontId="9" fillId="0" borderId="24" xfId="0" applyNumberFormat="1" applyFont="1" applyFill="1" applyBorder="1" applyAlignment="1">
      <alignment horizontal="center" vertical="top" wrapText="1"/>
    </xf>
    <xf numFmtId="14" fontId="9" fillId="0" borderId="28" xfId="0" applyNumberFormat="1" applyFont="1" applyFill="1" applyBorder="1" applyAlignment="1">
      <alignment horizontal="center" vertical="top" wrapText="1"/>
    </xf>
    <xf numFmtId="14" fontId="12" fillId="0" borderId="7" xfId="0" applyNumberFormat="1" applyFont="1" applyFill="1" applyBorder="1" applyAlignment="1">
      <alignment horizontal="justify" vertical="top" wrapText="1"/>
    </xf>
    <xf numFmtId="14" fontId="12" fillId="0" borderId="26" xfId="0" applyNumberFormat="1" applyFont="1" applyFill="1" applyBorder="1" applyAlignment="1">
      <alignment horizontal="justify" vertical="top" wrapText="1"/>
    </xf>
    <xf numFmtId="14" fontId="12" fillId="0" borderId="27" xfId="0" applyNumberFormat="1" applyFont="1" applyFill="1" applyBorder="1" applyAlignment="1">
      <alignment horizontal="justify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53" xfId="0" applyFont="1" applyFill="1" applyBorder="1" applyAlignment="1">
      <alignment horizontal="left" vertical="top" wrapText="1"/>
    </xf>
    <xf numFmtId="14" fontId="9" fillId="0" borderId="1" xfId="0" applyNumberFormat="1" applyFont="1" applyFill="1" applyBorder="1" applyAlignment="1">
      <alignment horizontal="center" vertical="top" wrapText="1"/>
    </xf>
    <xf numFmtId="14" fontId="9" fillId="0" borderId="3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right" vertical="top" wrapText="1"/>
    </xf>
    <xf numFmtId="14" fontId="11" fillId="0" borderId="7" xfId="0" applyNumberFormat="1" applyFont="1" applyFill="1" applyBorder="1" applyAlignment="1">
      <alignment horizontal="justify" vertical="top" wrapText="1"/>
    </xf>
    <xf numFmtId="14" fontId="11" fillId="0" borderId="26" xfId="0" applyNumberFormat="1" applyFont="1" applyFill="1" applyBorder="1" applyAlignment="1">
      <alignment horizontal="justify" vertical="top" wrapText="1"/>
    </xf>
    <xf numFmtId="14" fontId="11" fillId="0" borderId="27" xfId="0" applyNumberFormat="1" applyFont="1" applyFill="1" applyBorder="1" applyAlignment="1">
      <alignment horizontal="justify" vertical="top" wrapText="1"/>
    </xf>
    <xf numFmtId="49" fontId="9" fillId="0" borderId="20" xfId="0" applyNumberFormat="1" applyFont="1" applyFill="1" applyBorder="1" applyAlignment="1">
      <alignment horizontal="justify" vertical="top" wrapText="1"/>
    </xf>
    <xf numFmtId="49" fontId="9" fillId="0" borderId="21" xfId="0" applyNumberFormat="1" applyFont="1" applyFill="1" applyBorder="1" applyAlignment="1">
      <alignment horizontal="justify" vertical="top" wrapText="1"/>
    </xf>
    <xf numFmtId="49" fontId="9" fillId="0" borderId="22" xfId="0" applyNumberFormat="1" applyFont="1" applyFill="1" applyBorder="1" applyAlignment="1">
      <alignment horizontal="justify" vertical="top" wrapText="1"/>
    </xf>
    <xf numFmtId="49" fontId="9" fillId="0" borderId="34" xfId="0" applyNumberFormat="1" applyFont="1" applyFill="1" applyBorder="1" applyAlignment="1">
      <alignment horizontal="justify" vertical="top" wrapText="1"/>
    </xf>
    <xf numFmtId="49" fontId="9" fillId="0" borderId="18" xfId="0" applyNumberFormat="1" applyFont="1" applyFill="1" applyBorder="1" applyAlignment="1">
      <alignment horizontal="justify" vertical="top" wrapText="1"/>
    </xf>
    <xf numFmtId="49" fontId="9" fillId="0" borderId="19" xfId="0" applyNumberFormat="1" applyFont="1" applyFill="1" applyBorder="1" applyAlignment="1">
      <alignment horizontal="justify" vertical="top" wrapText="1"/>
    </xf>
    <xf numFmtId="164" fontId="9" fillId="0" borderId="6" xfId="0" applyNumberFormat="1" applyFont="1" applyFill="1" applyBorder="1" applyAlignment="1">
      <alignment horizontal="right" vertical="top" wrapText="1"/>
    </xf>
    <xf numFmtId="164" fontId="9" fillId="0" borderId="24" xfId="0" applyNumberFormat="1" applyFont="1" applyFill="1" applyBorder="1" applyAlignment="1">
      <alignment horizontal="right" vertical="top" wrapText="1"/>
    </xf>
    <xf numFmtId="164" fontId="9" fillId="0" borderId="28" xfId="0" applyNumberFormat="1" applyFont="1" applyFill="1" applyBorder="1" applyAlignment="1">
      <alignment horizontal="right" vertical="top" wrapText="1"/>
    </xf>
    <xf numFmtId="164" fontId="15" fillId="0" borderId="5" xfId="0" applyNumberFormat="1" applyFont="1" applyFill="1" applyBorder="1" applyAlignment="1">
      <alignment horizontal="right" vertical="top" wrapText="1"/>
    </xf>
    <xf numFmtId="164" fontId="15" fillId="0" borderId="1" xfId="0" applyNumberFormat="1" applyFont="1" applyFill="1" applyBorder="1" applyAlignment="1">
      <alignment horizontal="right" vertical="top" wrapText="1"/>
    </xf>
    <xf numFmtId="0" fontId="11" fillId="0" borderId="25" xfId="0" applyFont="1" applyFill="1" applyBorder="1" applyAlignment="1">
      <alignment horizontal="justify" vertical="top" wrapText="1"/>
    </xf>
    <xf numFmtId="0" fontId="11" fillId="0" borderId="4" xfId="0" applyFont="1" applyFill="1" applyBorder="1" applyAlignment="1">
      <alignment horizontal="justify" vertical="top" wrapText="1"/>
    </xf>
    <xf numFmtId="49" fontId="10" fillId="0" borderId="15" xfId="0" applyNumberFormat="1" applyFont="1" applyFill="1" applyBorder="1" applyAlignment="1">
      <alignment horizontal="left" vertical="top" wrapText="1"/>
    </xf>
    <xf numFmtId="49" fontId="10" fillId="0" borderId="16" xfId="0" applyNumberFormat="1" applyFont="1" applyFill="1" applyBorder="1" applyAlignment="1">
      <alignment horizontal="left" vertical="top" wrapText="1"/>
    </xf>
    <xf numFmtId="49" fontId="10" fillId="0" borderId="46" xfId="0" applyNumberFormat="1" applyFont="1" applyFill="1" applyBorder="1" applyAlignment="1">
      <alignment horizontal="left" vertical="top" wrapText="1"/>
    </xf>
    <xf numFmtId="14" fontId="10" fillId="0" borderId="6" xfId="0" applyNumberFormat="1" applyFont="1" applyFill="1" applyBorder="1" applyAlignment="1">
      <alignment horizontal="center" vertical="top" wrapText="1"/>
    </xf>
    <xf numFmtId="14" fontId="10" fillId="0" borderId="24" xfId="0" applyNumberFormat="1" applyFont="1" applyFill="1" applyBorder="1" applyAlignment="1">
      <alignment horizontal="center" vertical="top" wrapText="1"/>
    </xf>
    <xf numFmtId="14" fontId="10" fillId="0" borderId="28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center" vertical="top" wrapText="1"/>
    </xf>
    <xf numFmtId="0" fontId="9" fillId="0" borderId="33" xfId="0" applyFont="1" applyFill="1" applyBorder="1" applyAlignment="1">
      <alignment horizontal="center" vertical="top" wrapText="1"/>
    </xf>
    <xf numFmtId="0" fontId="9" fillId="0" borderId="2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13" fillId="0" borderId="23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5" fillId="0" borderId="23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164" fontId="9" fillId="0" borderId="8" xfId="0" applyNumberFormat="1" applyFont="1" applyFill="1" applyBorder="1" applyAlignment="1">
      <alignment horizontal="center" vertical="center" wrapText="1"/>
    </xf>
    <xf numFmtId="164" fontId="9" fillId="0" borderId="12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164" fontId="9" fillId="0" borderId="1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11" xfId="0" applyNumberFormat="1" applyFont="1" applyFill="1" applyBorder="1" applyAlignment="1">
      <alignment horizontal="center" vertical="center" wrapText="1"/>
    </xf>
    <xf numFmtId="164" fontId="9" fillId="0" borderId="32" xfId="0" applyNumberFormat="1" applyFont="1" applyFill="1" applyBorder="1" applyAlignment="1">
      <alignment horizontal="center" vertical="center" wrapText="1"/>
    </xf>
    <xf numFmtId="164" fontId="9" fillId="0" borderId="30" xfId="0" applyNumberFormat="1" applyFont="1" applyFill="1" applyBorder="1" applyAlignment="1">
      <alignment horizontal="center" vertical="center" wrapText="1"/>
    </xf>
    <xf numFmtId="164" fontId="9" fillId="0" borderId="31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24" xfId="0" applyNumberFormat="1" applyFont="1" applyFill="1" applyBorder="1" applyAlignment="1">
      <alignment horizontal="center" vertical="center" wrapText="1"/>
    </xf>
    <xf numFmtId="164" fontId="9" fillId="0" borderId="28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justify" vertical="top" wrapText="1"/>
    </xf>
    <xf numFmtId="49" fontId="12" fillId="0" borderId="26" xfId="0" applyNumberFormat="1" applyFont="1" applyFill="1" applyBorder="1" applyAlignment="1">
      <alignment horizontal="justify" vertical="top" wrapText="1"/>
    </xf>
    <xf numFmtId="49" fontId="12" fillId="0" borderId="27" xfId="0" applyNumberFormat="1" applyFont="1" applyFill="1" applyBorder="1" applyAlignment="1">
      <alignment horizontal="justify" vertical="top" wrapText="1"/>
    </xf>
    <xf numFmtId="164" fontId="9" fillId="0" borderId="2" xfId="0" applyNumberFormat="1" applyFont="1" applyFill="1" applyBorder="1" applyAlignment="1">
      <alignment horizontal="right" vertical="top" wrapText="1"/>
    </xf>
    <xf numFmtId="49" fontId="9" fillId="0" borderId="8" xfId="0" applyNumberFormat="1" applyFont="1" applyFill="1" applyBorder="1" applyAlignment="1">
      <alignment horizontal="justify" vertical="top" wrapText="1"/>
    </xf>
    <xf numFmtId="49" fontId="9" fillId="0" borderId="12" xfId="0" applyNumberFormat="1" applyFont="1" applyFill="1" applyBorder="1" applyAlignment="1">
      <alignment horizontal="justify" vertical="top" wrapText="1"/>
    </xf>
    <xf numFmtId="49" fontId="9" fillId="0" borderId="9" xfId="0" applyNumberFormat="1" applyFont="1" applyFill="1" applyBorder="1" applyAlignment="1">
      <alignment horizontal="justify" vertical="top" wrapText="1"/>
    </xf>
    <xf numFmtId="49" fontId="9" fillId="0" borderId="2" xfId="0" applyNumberFormat="1" applyFont="1" applyFill="1" applyBorder="1" applyAlignment="1">
      <alignment horizontal="justify" vertical="top" wrapText="1"/>
    </xf>
    <xf numFmtId="14" fontId="11" fillId="0" borderId="7" xfId="0" applyNumberFormat="1" applyFont="1" applyFill="1" applyBorder="1" applyAlignment="1">
      <alignment horizontal="left" vertical="top" wrapText="1"/>
    </xf>
    <xf numFmtId="14" fontId="11" fillId="0" borderId="26" xfId="0" applyNumberFormat="1" applyFont="1" applyFill="1" applyBorder="1" applyAlignment="1">
      <alignment horizontal="left" vertical="top" wrapText="1"/>
    </xf>
    <xf numFmtId="14" fontId="11" fillId="0" borderId="27" xfId="0" applyNumberFormat="1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left" vertical="top" wrapText="1"/>
    </xf>
    <xf numFmtId="0" fontId="9" fillId="0" borderId="49" xfId="0" applyFont="1" applyFill="1" applyBorder="1" applyAlignment="1">
      <alignment horizontal="left" vertical="top" wrapText="1"/>
    </xf>
    <xf numFmtId="0" fontId="10" fillId="0" borderId="15" xfId="0" applyFont="1" applyFill="1" applyBorder="1" applyAlignment="1">
      <alignment horizontal="left" vertical="top" wrapText="1"/>
    </xf>
    <xf numFmtId="0" fontId="10" fillId="0" borderId="16" xfId="0" applyFont="1" applyFill="1" applyBorder="1" applyAlignment="1">
      <alignment horizontal="left" vertical="top" wrapText="1"/>
    </xf>
    <xf numFmtId="0" fontId="10" fillId="0" borderId="46" xfId="0" applyFont="1" applyFill="1" applyBorder="1" applyAlignment="1">
      <alignment horizontal="left" vertical="top" wrapText="1"/>
    </xf>
    <xf numFmtId="164" fontId="10" fillId="0" borderId="6" xfId="0" applyNumberFormat="1" applyFont="1" applyFill="1" applyBorder="1" applyAlignment="1">
      <alignment horizontal="right" vertical="top" wrapText="1"/>
    </xf>
    <xf numFmtId="164" fontId="10" fillId="0" borderId="24" xfId="0" applyNumberFormat="1" applyFont="1" applyFill="1" applyBorder="1" applyAlignment="1">
      <alignment horizontal="right" vertical="top" wrapText="1"/>
    </xf>
    <xf numFmtId="164" fontId="10" fillId="0" borderId="28" xfId="0" applyNumberFormat="1" applyFont="1" applyFill="1" applyBorder="1" applyAlignment="1">
      <alignment horizontal="right" vertical="top" wrapText="1"/>
    </xf>
    <xf numFmtId="164" fontId="9" fillId="0" borderId="34" xfId="0" applyNumberFormat="1" applyFont="1" applyFill="1" applyBorder="1" applyAlignment="1">
      <alignment horizontal="left" vertical="top" wrapText="1"/>
    </xf>
    <xf numFmtId="164" fontId="9" fillId="0" borderId="18" xfId="0" applyNumberFormat="1" applyFont="1" applyFill="1" applyBorder="1" applyAlignment="1">
      <alignment horizontal="left" vertical="top" wrapText="1"/>
    </xf>
    <xf numFmtId="164" fontId="9" fillId="0" borderId="19" xfId="0" applyNumberFormat="1" applyFont="1" applyFill="1" applyBorder="1" applyAlignment="1">
      <alignment horizontal="left" vertical="top" wrapText="1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12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164" fontId="9" fillId="0" borderId="32" xfId="0" applyNumberFormat="1" applyFont="1" applyFill="1" applyBorder="1" applyAlignment="1">
      <alignment horizontal="center" vertical="center"/>
    </xf>
    <xf numFmtId="164" fontId="9" fillId="0" borderId="30" xfId="0" applyNumberFormat="1" applyFont="1" applyFill="1" applyBorder="1" applyAlignment="1">
      <alignment horizontal="center" vertical="center"/>
    </xf>
    <xf numFmtId="164" fontId="9" fillId="0" borderId="3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wrapText="1"/>
    </xf>
  </cellXfs>
  <cellStyles count="13">
    <cellStyle name="Обычный" xfId="0" builtinId="0"/>
    <cellStyle name="Обычный 2" xfId="1"/>
    <cellStyle name="Обычный 2 2" xfId="4"/>
    <cellStyle name="Обычный 2 2 2" xfId="8"/>
    <cellStyle name="Обычный 2 3" xfId="5"/>
    <cellStyle name="Обычный 2 3 2" xfId="9"/>
    <cellStyle name="Обычный 2 4" xfId="6"/>
    <cellStyle name="Обычный 2 4 2" xfId="10"/>
    <cellStyle name="Обычный 2 5" xfId="7"/>
    <cellStyle name="Обычный 2 6" xfId="12"/>
    <cellStyle name="Обычный 3" xfId="2"/>
    <cellStyle name="Обычный 3 2" xfId="3"/>
    <cellStyle name="Обычн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9927</xdr:colOff>
      <xdr:row>6</xdr:row>
      <xdr:rowOff>288314</xdr:rowOff>
    </xdr:from>
    <xdr:ext cx="855008" cy="35343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7629927" y="1839528"/>
              <a:ext cx="855008" cy="3534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9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( </m:t>
                    </m:r>
                    <m:f>
                      <m:fPr>
                        <m:ctrlP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количество</m:t>
                        </m:r>
                      </m:num>
                      <m:den>
                        <m: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тыс.  руб.</m:t>
                        </m:r>
                      </m:den>
                    </m:f>
                    <m:r>
                      <a:rPr lang="ru-RU" sz="9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 )</m:t>
                    </m:r>
                  </m:oMath>
                </m:oMathPara>
              </a14:m>
              <a:endParaRPr lang="ru-RU" sz="9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7629927" y="1839528"/>
              <a:ext cx="855008" cy="3534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ru-RU" sz="9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  количество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/(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тыс.  руб.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)</a:t>
              </a:r>
              <a:endParaRPr lang="ru-RU" sz="9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38502</xdr:colOff>
      <xdr:row>6</xdr:row>
      <xdr:rowOff>107339</xdr:rowOff>
    </xdr:from>
    <xdr:ext cx="855008" cy="35343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7687077" y="1869464"/>
              <a:ext cx="855008" cy="3534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9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( </m:t>
                    </m:r>
                    <m:f>
                      <m:fPr>
                        <m:ctrlP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количество</m:t>
                        </m:r>
                      </m:num>
                      <m:den>
                        <m: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тыс.  руб.</m:t>
                        </m:r>
                      </m:den>
                    </m:f>
                    <m:r>
                      <a:rPr lang="ru-RU" sz="9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 )</m:t>
                    </m:r>
                  </m:oMath>
                </m:oMathPara>
              </a14:m>
              <a:endParaRPr lang="ru-RU" sz="9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7687077" y="1869464"/>
              <a:ext cx="855008" cy="3534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ru-RU" sz="9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  количество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/(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тыс.  руб.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ru-RU" sz="9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)</a:t>
              </a:r>
              <a:endParaRPr lang="ru-RU" sz="9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247650</xdr:colOff>
      <xdr:row>0</xdr:row>
      <xdr:rowOff>57150</xdr:rowOff>
    </xdr:from>
    <xdr:to>
      <xdr:col>9</xdr:col>
      <xdr:colOff>3467100</xdr:colOff>
      <xdr:row>1</xdr:row>
      <xdr:rowOff>28575</xdr:rowOff>
    </xdr:to>
    <xdr:sp macro="" textlink="">
      <xdr:nvSpPr>
        <xdr:cNvPr id="2" name="Прямоугольник 1"/>
        <xdr:cNvSpPr/>
      </xdr:nvSpPr>
      <xdr:spPr>
        <a:xfrm>
          <a:off x="6981825" y="57150"/>
          <a:ext cx="3219450" cy="733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ru-RU" sz="1200" b="0" cap="none" spc="0">
              <a:ln>
                <a:noFill/>
              </a:ln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к письму Агентства</a:t>
          </a:r>
          <a:br>
            <a:rPr lang="ru-RU" sz="1200" b="0" cap="none" spc="0">
              <a:ln>
                <a:noFill/>
              </a:ln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lang="ru-RU" sz="1200" b="0" cap="none" spc="0">
              <a:ln>
                <a:noFill/>
              </a:ln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по информатизации и связи Камчатского края     от 25.01.2016 № 56.02/___</a:t>
          </a:r>
          <a:endParaRPr lang="ru-RU" sz="1100" b="0" cap="none" spc="0">
            <a:ln>
              <a:noFill/>
            </a:ln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K442"/>
  <sheetViews>
    <sheetView showZeros="0" topLeftCell="A384" zoomScale="85" zoomScaleNormal="85" zoomScaleSheetLayoutView="100" workbookViewId="0">
      <selection activeCell="B418" sqref="B418:E418"/>
    </sheetView>
  </sheetViews>
  <sheetFormatPr defaultRowHeight="11.25" outlineLevelRow="2" x14ac:dyDescent="0.2"/>
  <cols>
    <col min="1" max="1" width="6.42578125" style="17" customWidth="1"/>
    <col min="2" max="2" width="36" style="17" customWidth="1"/>
    <col min="3" max="3" width="14.28515625" style="8" bestFit="1" customWidth="1"/>
    <col min="4" max="4" width="16.28515625" style="8" bestFit="1" customWidth="1"/>
    <col min="5" max="5" width="13.42578125" style="8" bestFit="1" customWidth="1"/>
    <col min="6" max="6" width="0.5703125" style="18" hidden="1" customWidth="1"/>
    <col min="7" max="7" width="12.140625" style="19" customWidth="1"/>
    <col min="8" max="8" width="17.7109375" style="19" customWidth="1"/>
    <col min="9" max="9" width="14" style="78" customWidth="1"/>
    <col min="10" max="10" width="63.28515625" style="87" customWidth="1"/>
    <col min="11" max="11" width="17.7109375" style="117" customWidth="1"/>
    <col min="12" max="16384" width="9.140625" style="8"/>
  </cols>
  <sheetData>
    <row r="1" spans="1:11" s="154" customFormat="1" ht="15.75" x14ac:dyDescent="0.2">
      <c r="A1" s="153"/>
      <c r="B1" s="153"/>
      <c r="F1" s="155"/>
      <c r="G1" s="156"/>
      <c r="H1" s="156"/>
      <c r="I1" s="157"/>
      <c r="J1" s="157" t="s">
        <v>227</v>
      </c>
      <c r="K1" s="232"/>
    </row>
    <row r="2" spans="1:11" s="154" customFormat="1" ht="45" customHeight="1" x14ac:dyDescent="0.2">
      <c r="A2" s="353" t="s">
        <v>12</v>
      </c>
      <c r="B2" s="353"/>
      <c r="C2" s="353"/>
      <c r="D2" s="353"/>
      <c r="E2" s="353"/>
      <c r="F2" s="353"/>
      <c r="G2" s="353"/>
      <c r="H2" s="353"/>
      <c r="I2" s="353"/>
      <c r="J2" s="353"/>
      <c r="K2" s="232"/>
    </row>
    <row r="3" spans="1:11" s="158" customFormat="1" ht="15.75" x14ac:dyDescent="0.25">
      <c r="A3" s="354" t="s">
        <v>31</v>
      </c>
      <c r="B3" s="354"/>
      <c r="C3" s="354"/>
      <c r="D3" s="354"/>
      <c r="E3" s="354"/>
      <c r="F3" s="354"/>
      <c r="G3" s="354"/>
      <c r="H3" s="354"/>
      <c r="I3" s="354"/>
      <c r="J3" s="354"/>
      <c r="K3" s="233"/>
    </row>
    <row r="4" spans="1:11" s="158" customFormat="1" ht="15.75" x14ac:dyDescent="0.25">
      <c r="A4" s="354" t="s">
        <v>273</v>
      </c>
      <c r="B4" s="354"/>
      <c r="C4" s="354"/>
      <c r="D4" s="354"/>
      <c r="E4" s="354"/>
      <c r="F4" s="354"/>
      <c r="G4" s="354"/>
      <c r="H4" s="354"/>
      <c r="I4" s="354"/>
      <c r="J4" s="354"/>
      <c r="K4" s="233"/>
    </row>
    <row r="5" spans="1:11" s="158" customFormat="1" ht="15.75" x14ac:dyDescent="0.25">
      <c r="A5" s="354" t="s">
        <v>32</v>
      </c>
      <c r="B5" s="354"/>
      <c r="C5" s="354"/>
      <c r="D5" s="354"/>
      <c r="E5" s="354"/>
      <c r="F5" s="354"/>
      <c r="G5" s="354"/>
      <c r="H5" s="354"/>
      <c r="I5" s="354"/>
      <c r="J5" s="354"/>
      <c r="K5" s="233"/>
    </row>
    <row r="6" spans="1:11" s="159" customFormat="1" ht="12.75" customHeight="1" x14ac:dyDescent="0.2">
      <c r="A6" s="355" t="s">
        <v>34</v>
      </c>
      <c r="B6" s="357" t="s">
        <v>33</v>
      </c>
      <c r="C6" s="359" t="s">
        <v>258</v>
      </c>
      <c r="D6" s="360"/>
      <c r="E6" s="361"/>
      <c r="F6" s="362" t="s">
        <v>6</v>
      </c>
      <c r="G6" s="364" t="s">
        <v>35</v>
      </c>
      <c r="H6" s="364" t="s">
        <v>36</v>
      </c>
      <c r="I6" s="349" t="s">
        <v>268</v>
      </c>
      <c r="J6" s="351" t="s">
        <v>272</v>
      </c>
      <c r="K6" s="234"/>
    </row>
    <row r="7" spans="1:11" s="159" customFormat="1" ht="80.25" customHeight="1" x14ac:dyDescent="0.2">
      <c r="A7" s="356"/>
      <c r="B7" s="358"/>
      <c r="C7" s="216" t="s">
        <v>24</v>
      </c>
      <c r="D7" s="216" t="s">
        <v>20</v>
      </c>
      <c r="E7" s="216" t="s">
        <v>21</v>
      </c>
      <c r="F7" s="363"/>
      <c r="G7" s="365"/>
      <c r="H7" s="365"/>
      <c r="I7" s="350"/>
      <c r="J7" s="352"/>
      <c r="K7" s="234"/>
    </row>
    <row r="8" spans="1:11" s="160" customFormat="1" ht="12.75" x14ac:dyDescent="0.2">
      <c r="A8" s="217">
        <v>1</v>
      </c>
      <c r="B8" s="218">
        <v>2</v>
      </c>
      <c r="C8" s="218">
        <v>3</v>
      </c>
      <c r="D8" s="218">
        <v>4</v>
      </c>
      <c r="E8" s="218">
        <v>5</v>
      </c>
      <c r="F8" s="219"/>
      <c r="G8" s="220">
        <v>6</v>
      </c>
      <c r="H8" s="220">
        <v>7</v>
      </c>
      <c r="I8" s="242">
        <v>8</v>
      </c>
      <c r="J8" s="221">
        <v>9</v>
      </c>
      <c r="K8" s="235"/>
    </row>
    <row r="9" spans="1:11" s="162" customFormat="1" ht="25.5" x14ac:dyDescent="0.2">
      <c r="A9" s="161" t="s">
        <v>58</v>
      </c>
      <c r="B9" s="343" t="s">
        <v>57</v>
      </c>
      <c r="C9" s="344"/>
      <c r="D9" s="344"/>
      <c r="E9" s="344"/>
      <c r="F9" s="344"/>
      <c r="G9" s="344"/>
      <c r="H9" s="344"/>
      <c r="I9" s="344"/>
      <c r="J9" s="345"/>
      <c r="K9" s="236"/>
    </row>
    <row r="10" spans="1:11" s="162" customFormat="1" ht="12.75" x14ac:dyDescent="0.2">
      <c r="A10" s="163"/>
      <c r="B10" s="164" t="s">
        <v>4</v>
      </c>
      <c r="C10" s="165">
        <f>SUM(C11:C16)</f>
        <v>181959.7239611111</v>
      </c>
      <c r="D10" s="165">
        <f t="shared" ref="D10:E10" si="0">SUM(D11:D16)</f>
        <v>181423.80899111112</v>
      </c>
      <c r="E10" s="165">
        <f t="shared" si="0"/>
        <v>181419.9874111111</v>
      </c>
      <c r="F10" s="166"/>
      <c r="G10" s="289">
        <v>41640</v>
      </c>
      <c r="H10" s="289">
        <v>43465</v>
      </c>
      <c r="I10" s="165"/>
      <c r="J10" s="283" t="s">
        <v>210</v>
      </c>
      <c r="K10" s="236"/>
    </row>
    <row r="11" spans="1:11" s="162" customFormat="1" ht="12.75" x14ac:dyDescent="0.2">
      <c r="A11" s="163"/>
      <c r="B11" s="164" t="s">
        <v>0</v>
      </c>
      <c r="C11" s="165">
        <f t="shared" ref="C11:E14" si="1">SUM(C19,C319,C370)</f>
        <v>0</v>
      </c>
      <c r="D11" s="165">
        <f t="shared" si="1"/>
        <v>0</v>
      </c>
      <c r="E11" s="165">
        <f t="shared" si="1"/>
        <v>0</v>
      </c>
      <c r="F11" s="166"/>
      <c r="G11" s="290"/>
      <c r="H11" s="290"/>
      <c r="I11" s="165"/>
      <c r="J11" s="284"/>
      <c r="K11" s="236"/>
    </row>
    <row r="12" spans="1:11" s="162" customFormat="1" ht="12.75" x14ac:dyDescent="0.2">
      <c r="A12" s="163"/>
      <c r="B12" s="164" t="s">
        <v>1</v>
      </c>
      <c r="C12" s="165">
        <f t="shared" si="1"/>
        <v>180809.51144999999</v>
      </c>
      <c r="D12" s="165">
        <f t="shared" si="1"/>
        <v>180286.03023</v>
      </c>
      <c r="E12" s="165">
        <f t="shared" si="1"/>
        <v>180282.20864999999</v>
      </c>
      <c r="F12" s="166"/>
      <c r="G12" s="290"/>
      <c r="H12" s="290"/>
      <c r="I12" s="165">
        <f>SUM(I20,I318,I369)</f>
        <v>180499.57063000003</v>
      </c>
      <c r="J12" s="284"/>
      <c r="K12" s="236"/>
    </row>
    <row r="13" spans="1:11" s="162" customFormat="1" ht="12.75" x14ac:dyDescent="0.2">
      <c r="A13" s="163"/>
      <c r="B13" s="164" t="s">
        <v>2</v>
      </c>
      <c r="C13" s="165">
        <f t="shared" si="1"/>
        <v>1150.2125111111111</v>
      </c>
      <c r="D13" s="165">
        <f t="shared" si="1"/>
        <v>1137.778761111111</v>
      </c>
      <c r="E13" s="165">
        <f t="shared" si="1"/>
        <v>1137.778761111111</v>
      </c>
      <c r="F13" s="166"/>
      <c r="G13" s="290"/>
      <c r="H13" s="290"/>
      <c r="I13" s="165">
        <f>I21</f>
        <v>1137.7787611111112</v>
      </c>
      <c r="J13" s="284"/>
      <c r="K13" s="236"/>
    </row>
    <row r="14" spans="1:11" s="162" customFormat="1" ht="12.75" x14ac:dyDescent="0.2">
      <c r="A14" s="163"/>
      <c r="B14" s="164" t="s">
        <v>3</v>
      </c>
      <c r="C14" s="165">
        <f t="shared" si="1"/>
        <v>0</v>
      </c>
      <c r="D14" s="165">
        <f t="shared" si="1"/>
        <v>0</v>
      </c>
      <c r="E14" s="165">
        <f t="shared" si="1"/>
        <v>0</v>
      </c>
      <c r="F14" s="166"/>
      <c r="G14" s="290"/>
      <c r="H14" s="290"/>
      <c r="I14" s="165"/>
      <c r="J14" s="284"/>
      <c r="K14" s="236"/>
    </row>
    <row r="15" spans="1:11" s="162" customFormat="1" ht="12.75" x14ac:dyDescent="0.2">
      <c r="A15" s="163"/>
      <c r="B15" s="164" t="s">
        <v>39</v>
      </c>
      <c r="C15" s="165"/>
      <c r="D15" s="165"/>
      <c r="E15" s="165"/>
      <c r="F15" s="166"/>
      <c r="G15" s="290"/>
      <c r="H15" s="290"/>
      <c r="I15" s="165"/>
      <c r="J15" s="284"/>
      <c r="K15" s="236"/>
    </row>
    <row r="16" spans="1:11" s="162" customFormat="1" ht="12.75" x14ac:dyDescent="0.2">
      <c r="A16" s="167"/>
      <c r="B16" s="168" t="s">
        <v>38</v>
      </c>
      <c r="C16" s="169">
        <f>SUM(C24,C324,C375)</f>
        <v>0</v>
      </c>
      <c r="D16" s="169">
        <f>SUM(D24,D324,D375)</f>
        <v>0</v>
      </c>
      <c r="E16" s="169">
        <f>SUM(E24,E324,E375)</f>
        <v>0</v>
      </c>
      <c r="F16" s="170"/>
      <c r="G16" s="291"/>
      <c r="H16" s="291"/>
      <c r="I16" s="169"/>
      <c r="J16" s="285"/>
      <c r="K16" s="236"/>
    </row>
    <row r="17" spans="1:11" s="47" customFormat="1" ht="25.5" x14ac:dyDescent="0.2">
      <c r="A17" s="171" t="s">
        <v>59</v>
      </c>
      <c r="B17" s="343" t="s">
        <v>60</v>
      </c>
      <c r="C17" s="344"/>
      <c r="D17" s="344"/>
      <c r="E17" s="344"/>
      <c r="F17" s="344"/>
      <c r="G17" s="344"/>
      <c r="H17" s="344"/>
      <c r="I17" s="344"/>
      <c r="J17" s="345"/>
      <c r="K17" s="237"/>
    </row>
    <row r="18" spans="1:11" s="162" customFormat="1" ht="12.75" x14ac:dyDescent="0.2">
      <c r="A18" s="163"/>
      <c r="B18" s="164" t="s">
        <v>4</v>
      </c>
      <c r="C18" s="165">
        <f t="shared" ref="C18:E22" si="2">SUM(C26,C60,C171,C199,C225,C242)</f>
        <v>88856.491931111115</v>
      </c>
      <c r="D18" s="165">
        <f t="shared" si="2"/>
        <v>88771.61223111111</v>
      </c>
      <c r="E18" s="165">
        <f t="shared" si="2"/>
        <v>88767.790651111092</v>
      </c>
      <c r="F18" s="172"/>
      <c r="G18" s="289">
        <v>41640</v>
      </c>
      <c r="H18" s="289">
        <v>43465</v>
      </c>
      <c r="I18" s="243"/>
      <c r="J18" s="346" t="s">
        <v>209</v>
      </c>
      <c r="K18" s="236"/>
    </row>
    <row r="19" spans="1:11" s="162" customFormat="1" ht="12.75" x14ac:dyDescent="0.2">
      <c r="A19" s="163"/>
      <c r="B19" s="164" t="s">
        <v>0</v>
      </c>
      <c r="C19" s="165">
        <f t="shared" si="2"/>
        <v>0</v>
      </c>
      <c r="D19" s="165">
        <f t="shared" si="2"/>
        <v>0</v>
      </c>
      <c r="E19" s="165">
        <f t="shared" si="2"/>
        <v>0</v>
      </c>
      <c r="F19" s="172"/>
      <c r="G19" s="290"/>
      <c r="H19" s="290"/>
      <c r="I19" s="244"/>
      <c r="J19" s="347"/>
      <c r="K19" s="236"/>
    </row>
    <row r="20" spans="1:11" s="162" customFormat="1" ht="12.75" x14ac:dyDescent="0.2">
      <c r="A20" s="163"/>
      <c r="B20" s="164" t="s">
        <v>1</v>
      </c>
      <c r="C20" s="165">
        <f t="shared" si="2"/>
        <v>87706.279420000006</v>
      </c>
      <c r="D20" s="165">
        <f t="shared" si="2"/>
        <v>87633.833470000012</v>
      </c>
      <c r="E20" s="165">
        <f t="shared" si="2"/>
        <v>87630.011889999994</v>
      </c>
      <c r="F20" s="172"/>
      <c r="G20" s="290"/>
      <c r="H20" s="290"/>
      <c r="I20" s="244">
        <f>SUM(I26,I60,I171,I199,I225,I242:I248)-I21</f>
        <v>87643.522600000011</v>
      </c>
      <c r="J20" s="347"/>
      <c r="K20" s="236"/>
    </row>
    <row r="21" spans="1:11" s="162" customFormat="1" ht="12.75" x14ac:dyDescent="0.2">
      <c r="A21" s="163"/>
      <c r="B21" s="164" t="s">
        <v>2</v>
      </c>
      <c r="C21" s="165">
        <f t="shared" si="2"/>
        <v>1150.2125111111111</v>
      </c>
      <c r="D21" s="165">
        <f t="shared" si="2"/>
        <v>1137.778761111111</v>
      </c>
      <c r="E21" s="165">
        <f t="shared" si="2"/>
        <v>1137.778761111111</v>
      </c>
      <c r="F21" s="172"/>
      <c r="G21" s="290"/>
      <c r="H21" s="290"/>
      <c r="I21" s="244">
        <f>SUM(I245)</f>
        <v>1137.7787611111112</v>
      </c>
      <c r="J21" s="347"/>
      <c r="K21" s="236"/>
    </row>
    <row r="22" spans="1:11" s="162" customFormat="1" ht="12.75" x14ac:dyDescent="0.2">
      <c r="A22" s="163"/>
      <c r="B22" s="164" t="s">
        <v>3</v>
      </c>
      <c r="C22" s="165">
        <f t="shared" si="2"/>
        <v>0</v>
      </c>
      <c r="D22" s="165">
        <f t="shared" si="2"/>
        <v>0</v>
      </c>
      <c r="E22" s="165">
        <f t="shared" si="2"/>
        <v>0</v>
      </c>
      <c r="F22" s="172"/>
      <c r="G22" s="290"/>
      <c r="H22" s="290"/>
      <c r="I22" s="244"/>
      <c r="J22" s="347"/>
      <c r="K22" s="236"/>
    </row>
    <row r="23" spans="1:11" s="162" customFormat="1" ht="12.75" x14ac:dyDescent="0.2">
      <c r="A23" s="163"/>
      <c r="B23" s="164" t="s">
        <v>39</v>
      </c>
      <c r="C23" s="165"/>
      <c r="D23" s="165"/>
      <c r="E23" s="165"/>
      <c r="F23" s="172"/>
      <c r="G23" s="290"/>
      <c r="H23" s="290"/>
      <c r="I23" s="244"/>
      <c r="J23" s="347"/>
      <c r="K23" s="236"/>
    </row>
    <row r="24" spans="1:11" s="162" customFormat="1" ht="12.75" x14ac:dyDescent="0.2">
      <c r="A24" s="167"/>
      <c r="B24" s="168" t="s">
        <v>38</v>
      </c>
      <c r="C24" s="169">
        <f>SUM(C32,C66,C177,C205,C231,C248)</f>
        <v>0</v>
      </c>
      <c r="D24" s="169">
        <f>SUM(D32,D66,D177,D205,D231,D248)</f>
        <v>0</v>
      </c>
      <c r="E24" s="169">
        <f>SUM(E32,E66,E177,E205,E231,E248)</f>
        <v>0</v>
      </c>
      <c r="F24" s="173"/>
      <c r="G24" s="291"/>
      <c r="H24" s="291"/>
      <c r="I24" s="245"/>
      <c r="J24" s="348"/>
      <c r="K24" s="236"/>
    </row>
    <row r="25" spans="1:11" s="47" customFormat="1" ht="25.5" outlineLevel="1" x14ac:dyDescent="0.2">
      <c r="A25" s="174" t="s">
        <v>61</v>
      </c>
      <c r="B25" s="265" t="s">
        <v>62</v>
      </c>
      <c r="C25" s="266"/>
      <c r="D25" s="266"/>
      <c r="E25" s="266"/>
      <c r="F25" s="266"/>
      <c r="G25" s="266"/>
      <c r="H25" s="266"/>
      <c r="I25" s="266"/>
      <c r="J25" s="267"/>
      <c r="K25" s="237"/>
    </row>
    <row r="26" spans="1:11" s="47" customFormat="1" ht="12.75" outlineLevel="1" x14ac:dyDescent="0.2">
      <c r="A26" s="175"/>
      <c r="B26" s="176" t="s">
        <v>4</v>
      </c>
      <c r="C26" s="177">
        <f t="shared" ref="C26:E30" si="3">SUM(C42,C52)</f>
        <v>6314.9</v>
      </c>
      <c r="D26" s="177">
        <f t="shared" si="3"/>
        <v>6314.9</v>
      </c>
      <c r="E26" s="177">
        <f t="shared" si="3"/>
        <v>6314.9</v>
      </c>
      <c r="F26" s="178"/>
      <c r="G26" s="268">
        <v>41640</v>
      </c>
      <c r="H26" s="268">
        <v>43465</v>
      </c>
      <c r="I26" s="310">
        <f>SUM(I33:I58)</f>
        <v>6314.9</v>
      </c>
      <c r="J26" s="283" t="s">
        <v>183</v>
      </c>
      <c r="K26" s="237"/>
    </row>
    <row r="27" spans="1:11" s="47" customFormat="1" ht="12.75" outlineLevel="1" x14ac:dyDescent="0.2">
      <c r="A27" s="175"/>
      <c r="B27" s="176" t="s">
        <v>0</v>
      </c>
      <c r="C27" s="177">
        <f t="shared" si="3"/>
        <v>0</v>
      </c>
      <c r="D27" s="177">
        <f t="shared" si="3"/>
        <v>0</v>
      </c>
      <c r="E27" s="177">
        <f t="shared" si="3"/>
        <v>0</v>
      </c>
      <c r="F27" s="178"/>
      <c r="G27" s="269"/>
      <c r="H27" s="269"/>
      <c r="I27" s="311"/>
      <c r="J27" s="273"/>
      <c r="K27" s="237"/>
    </row>
    <row r="28" spans="1:11" s="47" customFormat="1" ht="12.75" outlineLevel="1" x14ac:dyDescent="0.2">
      <c r="A28" s="175"/>
      <c r="B28" s="176" t="s">
        <v>1</v>
      </c>
      <c r="C28" s="177">
        <f t="shared" si="3"/>
        <v>6314.9</v>
      </c>
      <c r="D28" s="177">
        <f t="shared" si="3"/>
        <v>6314.9</v>
      </c>
      <c r="E28" s="177">
        <f t="shared" si="3"/>
        <v>6314.9</v>
      </c>
      <c r="F28" s="178"/>
      <c r="G28" s="269"/>
      <c r="H28" s="269"/>
      <c r="I28" s="311"/>
      <c r="J28" s="273"/>
      <c r="K28" s="237"/>
    </row>
    <row r="29" spans="1:11" s="47" customFormat="1" ht="12.75" outlineLevel="1" x14ac:dyDescent="0.2">
      <c r="A29" s="175"/>
      <c r="B29" s="176" t="s">
        <v>2</v>
      </c>
      <c r="C29" s="177">
        <f t="shared" si="3"/>
        <v>0</v>
      </c>
      <c r="D29" s="177">
        <f t="shared" si="3"/>
        <v>0</v>
      </c>
      <c r="E29" s="177">
        <f t="shared" si="3"/>
        <v>0</v>
      </c>
      <c r="F29" s="178"/>
      <c r="G29" s="269"/>
      <c r="H29" s="269"/>
      <c r="I29" s="311"/>
      <c r="J29" s="273"/>
      <c r="K29" s="237"/>
    </row>
    <row r="30" spans="1:11" s="47" customFormat="1" ht="12.75" outlineLevel="1" x14ac:dyDescent="0.2">
      <c r="A30" s="175"/>
      <c r="B30" s="176" t="s">
        <v>3</v>
      </c>
      <c r="C30" s="177">
        <f t="shared" si="3"/>
        <v>0</v>
      </c>
      <c r="D30" s="177">
        <f t="shared" si="3"/>
        <v>0</v>
      </c>
      <c r="E30" s="177">
        <f t="shared" si="3"/>
        <v>0</v>
      </c>
      <c r="F30" s="178"/>
      <c r="G30" s="269"/>
      <c r="H30" s="269"/>
      <c r="I30" s="311"/>
      <c r="J30" s="273"/>
      <c r="K30" s="237"/>
    </row>
    <row r="31" spans="1:11" s="47" customFormat="1" ht="12.75" outlineLevel="1" x14ac:dyDescent="0.2">
      <c r="A31" s="175"/>
      <c r="B31" s="176" t="s">
        <v>39</v>
      </c>
      <c r="C31" s="177"/>
      <c r="D31" s="177"/>
      <c r="E31" s="177"/>
      <c r="F31" s="178"/>
      <c r="G31" s="269"/>
      <c r="H31" s="269"/>
      <c r="I31" s="311"/>
      <c r="J31" s="273"/>
      <c r="K31" s="237"/>
    </row>
    <row r="32" spans="1:11" s="47" customFormat="1" ht="12.75" outlineLevel="1" x14ac:dyDescent="0.2">
      <c r="A32" s="179"/>
      <c r="B32" s="180" t="s">
        <v>38</v>
      </c>
      <c r="C32" s="191">
        <f>SUM(C48,C58)</f>
        <v>0</v>
      </c>
      <c r="D32" s="191">
        <f>SUM(D48,D58)</f>
        <v>0</v>
      </c>
      <c r="E32" s="191">
        <f>SUM(E48,E58)</f>
        <v>0</v>
      </c>
      <c r="F32" s="181"/>
      <c r="G32" s="281"/>
      <c r="H32" s="281"/>
      <c r="I32" s="312"/>
      <c r="J32" s="274"/>
      <c r="K32" s="237"/>
    </row>
    <row r="33" spans="1:11" s="47" customFormat="1" ht="25.5" outlineLevel="2" x14ac:dyDescent="0.2">
      <c r="A33" s="174" t="s">
        <v>63</v>
      </c>
      <c r="B33" s="265" t="s">
        <v>64</v>
      </c>
      <c r="C33" s="266"/>
      <c r="D33" s="266"/>
      <c r="E33" s="266"/>
      <c r="F33" s="266"/>
      <c r="G33" s="266"/>
      <c r="H33" s="266"/>
      <c r="I33" s="266"/>
      <c r="J33" s="267"/>
      <c r="K33" s="237"/>
    </row>
    <row r="34" spans="1:11" s="47" customFormat="1" ht="12.75" outlineLevel="2" x14ac:dyDescent="0.2">
      <c r="A34" s="175"/>
      <c r="B34" s="176" t="s">
        <v>4</v>
      </c>
      <c r="C34" s="320" t="s">
        <v>19</v>
      </c>
      <c r="D34" s="321"/>
      <c r="E34" s="322"/>
      <c r="F34" s="178"/>
      <c r="G34" s="337" t="s">
        <v>51</v>
      </c>
      <c r="H34" s="337" t="s">
        <v>51</v>
      </c>
      <c r="I34" s="340" t="s">
        <v>51</v>
      </c>
      <c r="J34" s="272"/>
      <c r="K34" s="237"/>
    </row>
    <row r="35" spans="1:11" s="47" customFormat="1" ht="12.75" outlineLevel="2" x14ac:dyDescent="0.2">
      <c r="A35" s="175"/>
      <c r="B35" s="176" t="s">
        <v>0</v>
      </c>
      <c r="C35" s="323"/>
      <c r="D35" s="324"/>
      <c r="E35" s="325"/>
      <c r="F35" s="178"/>
      <c r="G35" s="338"/>
      <c r="H35" s="338"/>
      <c r="I35" s="341"/>
      <c r="J35" s="273"/>
      <c r="K35" s="237"/>
    </row>
    <row r="36" spans="1:11" s="47" customFormat="1" ht="12.75" outlineLevel="2" x14ac:dyDescent="0.2">
      <c r="A36" s="175"/>
      <c r="B36" s="176" t="s">
        <v>1</v>
      </c>
      <c r="C36" s="323"/>
      <c r="D36" s="324"/>
      <c r="E36" s="325"/>
      <c r="F36" s="178"/>
      <c r="G36" s="338"/>
      <c r="H36" s="338"/>
      <c r="I36" s="341"/>
      <c r="J36" s="273"/>
      <c r="K36" s="237"/>
    </row>
    <row r="37" spans="1:11" s="47" customFormat="1" ht="12.75" outlineLevel="2" x14ac:dyDescent="0.2">
      <c r="A37" s="175"/>
      <c r="B37" s="176" t="s">
        <v>2</v>
      </c>
      <c r="C37" s="323"/>
      <c r="D37" s="324"/>
      <c r="E37" s="325"/>
      <c r="F37" s="178"/>
      <c r="G37" s="338"/>
      <c r="H37" s="338"/>
      <c r="I37" s="341"/>
      <c r="J37" s="273"/>
      <c r="K37" s="237"/>
    </row>
    <row r="38" spans="1:11" s="47" customFormat="1" ht="12.75" outlineLevel="2" x14ac:dyDescent="0.2">
      <c r="A38" s="175"/>
      <c r="B38" s="176" t="s">
        <v>3</v>
      </c>
      <c r="C38" s="323"/>
      <c r="D38" s="324"/>
      <c r="E38" s="325"/>
      <c r="F38" s="178"/>
      <c r="G38" s="338"/>
      <c r="H38" s="338"/>
      <c r="I38" s="341"/>
      <c r="J38" s="273"/>
      <c r="K38" s="237"/>
    </row>
    <row r="39" spans="1:11" s="47" customFormat="1" ht="12.75" outlineLevel="2" x14ac:dyDescent="0.2">
      <c r="A39" s="175"/>
      <c r="B39" s="176" t="s">
        <v>39</v>
      </c>
      <c r="C39" s="323"/>
      <c r="D39" s="324"/>
      <c r="E39" s="325"/>
      <c r="F39" s="178"/>
      <c r="G39" s="338"/>
      <c r="H39" s="338"/>
      <c r="I39" s="341"/>
      <c r="J39" s="273"/>
      <c r="K39" s="237"/>
    </row>
    <row r="40" spans="1:11" s="47" customFormat="1" ht="12.75" outlineLevel="2" x14ac:dyDescent="0.2">
      <c r="A40" s="179"/>
      <c r="B40" s="180" t="s">
        <v>38</v>
      </c>
      <c r="C40" s="326"/>
      <c r="D40" s="327"/>
      <c r="E40" s="328"/>
      <c r="F40" s="181"/>
      <c r="G40" s="339"/>
      <c r="H40" s="339"/>
      <c r="I40" s="342"/>
      <c r="J40" s="274"/>
      <c r="K40" s="237"/>
    </row>
    <row r="41" spans="1:11" s="47" customFormat="1" ht="25.5" outlineLevel="2" x14ac:dyDescent="0.2">
      <c r="A41" s="174" t="s">
        <v>50</v>
      </c>
      <c r="B41" s="265" t="s">
        <v>49</v>
      </c>
      <c r="C41" s="266"/>
      <c r="D41" s="266"/>
      <c r="E41" s="266"/>
      <c r="F41" s="266"/>
      <c r="G41" s="266"/>
      <c r="H41" s="266"/>
      <c r="I41" s="266"/>
      <c r="J41" s="267"/>
      <c r="K41" s="237"/>
    </row>
    <row r="42" spans="1:11" s="47" customFormat="1" ht="12.75" outlineLevel="2" x14ac:dyDescent="0.2">
      <c r="A42" s="175"/>
      <c r="B42" s="176" t="s">
        <v>4</v>
      </c>
      <c r="C42" s="182">
        <f>SUM(C43:C48)</f>
        <v>6045</v>
      </c>
      <c r="D42" s="182">
        <f>SUM(D43:D48)</f>
        <v>6045</v>
      </c>
      <c r="E42" s="182">
        <f>SUM(E43:E48)</f>
        <v>6045</v>
      </c>
      <c r="F42" s="178"/>
      <c r="G42" s="268">
        <v>42005</v>
      </c>
      <c r="H42" s="268">
        <v>42369</v>
      </c>
      <c r="I42" s="271">
        <v>6045</v>
      </c>
      <c r="J42" s="272" t="s">
        <v>228</v>
      </c>
      <c r="K42" s="237"/>
    </row>
    <row r="43" spans="1:11" s="47" customFormat="1" ht="12.75" outlineLevel="2" x14ac:dyDescent="0.2">
      <c r="A43" s="175"/>
      <c r="B43" s="176" t="s">
        <v>0</v>
      </c>
      <c r="C43" s="182"/>
      <c r="D43" s="182"/>
      <c r="E43" s="182"/>
      <c r="F43" s="178"/>
      <c r="G43" s="269"/>
      <c r="H43" s="269"/>
      <c r="I43" s="271"/>
      <c r="J43" s="273"/>
      <c r="K43" s="237"/>
    </row>
    <row r="44" spans="1:11" s="47" customFormat="1" ht="12.75" outlineLevel="2" x14ac:dyDescent="0.2">
      <c r="A44" s="175"/>
      <c r="B44" s="176" t="s">
        <v>1</v>
      </c>
      <c r="C44" s="182">
        <v>6045</v>
      </c>
      <c r="D44" s="182">
        <v>6045</v>
      </c>
      <c r="E44" s="182">
        <v>6045</v>
      </c>
      <c r="F44" s="178"/>
      <c r="G44" s="269"/>
      <c r="H44" s="269"/>
      <c r="I44" s="271"/>
      <c r="J44" s="273"/>
      <c r="K44" s="237"/>
    </row>
    <row r="45" spans="1:11" s="47" customFormat="1" ht="12.75" outlineLevel="2" x14ac:dyDescent="0.2">
      <c r="A45" s="175"/>
      <c r="B45" s="176" t="s">
        <v>2</v>
      </c>
      <c r="C45" s="182"/>
      <c r="D45" s="182"/>
      <c r="E45" s="182"/>
      <c r="F45" s="178"/>
      <c r="G45" s="269"/>
      <c r="H45" s="269"/>
      <c r="I45" s="271"/>
      <c r="J45" s="273"/>
      <c r="K45" s="237"/>
    </row>
    <row r="46" spans="1:11" s="47" customFormat="1" ht="12.75" outlineLevel="2" x14ac:dyDescent="0.2">
      <c r="A46" s="175"/>
      <c r="B46" s="176" t="s">
        <v>3</v>
      </c>
      <c r="C46" s="182"/>
      <c r="D46" s="182"/>
      <c r="E46" s="182"/>
      <c r="F46" s="178"/>
      <c r="G46" s="269"/>
      <c r="H46" s="269"/>
      <c r="I46" s="271"/>
      <c r="J46" s="273"/>
      <c r="K46" s="237"/>
    </row>
    <row r="47" spans="1:11" s="47" customFormat="1" ht="12.75" outlineLevel="2" x14ac:dyDescent="0.2">
      <c r="A47" s="175"/>
      <c r="B47" s="176" t="s">
        <v>39</v>
      </c>
      <c r="C47" s="182"/>
      <c r="D47" s="182"/>
      <c r="E47" s="182"/>
      <c r="F47" s="178"/>
      <c r="G47" s="269"/>
      <c r="H47" s="269"/>
      <c r="I47" s="271"/>
      <c r="J47" s="273"/>
      <c r="K47" s="237"/>
    </row>
    <row r="48" spans="1:11" s="47" customFormat="1" ht="12.75" outlineLevel="2" x14ac:dyDescent="0.2">
      <c r="A48" s="175"/>
      <c r="B48" s="176" t="s">
        <v>38</v>
      </c>
      <c r="C48" s="182"/>
      <c r="D48" s="182"/>
      <c r="E48" s="182"/>
      <c r="F48" s="178"/>
      <c r="G48" s="270"/>
      <c r="H48" s="270"/>
      <c r="I48" s="271"/>
      <c r="J48" s="273"/>
      <c r="K48" s="237"/>
    </row>
    <row r="49" spans="1:11" s="47" customFormat="1" ht="30" customHeight="1" outlineLevel="2" x14ac:dyDescent="0.2">
      <c r="A49" s="183" t="s">
        <v>58</v>
      </c>
      <c r="B49" s="334" t="s">
        <v>42</v>
      </c>
      <c r="C49" s="335"/>
      <c r="D49" s="335"/>
      <c r="E49" s="336"/>
      <c r="F49" s="178"/>
      <c r="G49" s="184" t="s">
        <v>51</v>
      </c>
      <c r="H49" s="184">
        <v>42121</v>
      </c>
      <c r="I49" s="246" t="s">
        <v>51</v>
      </c>
      <c r="J49" s="273"/>
      <c r="K49" s="237"/>
    </row>
    <row r="50" spans="1:11" s="47" customFormat="1" ht="58.5" customHeight="1" outlineLevel="2" x14ac:dyDescent="0.2">
      <c r="A50" s="185" t="s">
        <v>260</v>
      </c>
      <c r="B50" s="275" t="s">
        <v>48</v>
      </c>
      <c r="C50" s="276"/>
      <c r="D50" s="276"/>
      <c r="E50" s="277"/>
      <c r="F50" s="186"/>
      <c r="G50" s="187" t="s">
        <v>51</v>
      </c>
      <c r="H50" s="187" t="s">
        <v>51</v>
      </c>
      <c r="I50" s="188" t="s">
        <v>51</v>
      </c>
      <c r="J50" s="274"/>
      <c r="K50" s="237"/>
    </row>
    <row r="51" spans="1:11" s="47" customFormat="1" ht="25.5" outlineLevel="2" x14ac:dyDescent="0.2">
      <c r="A51" s="174" t="s">
        <v>53</v>
      </c>
      <c r="B51" s="265" t="s">
        <v>54</v>
      </c>
      <c r="C51" s="266"/>
      <c r="D51" s="266"/>
      <c r="E51" s="266"/>
      <c r="F51" s="266"/>
      <c r="G51" s="266"/>
      <c r="H51" s="266"/>
      <c r="I51" s="266"/>
      <c r="J51" s="267"/>
      <c r="K51" s="237"/>
    </row>
    <row r="52" spans="1:11" s="47" customFormat="1" ht="12.75" outlineLevel="2" x14ac:dyDescent="0.2">
      <c r="A52" s="189"/>
      <c r="B52" s="176" t="s">
        <v>4</v>
      </c>
      <c r="C52" s="182">
        <f>SUM(C53:C58)</f>
        <v>269.89999999999998</v>
      </c>
      <c r="D52" s="182">
        <f t="shared" ref="D52:E52" si="4">SUM(D53:D58)</f>
        <v>269.89999999999998</v>
      </c>
      <c r="E52" s="182">
        <f t="shared" si="4"/>
        <v>269.89999999999998</v>
      </c>
      <c r="F52" s="178"/>
      <c r="G52" s="268">
        <v>42005</v>
      </c>
      <c r="H52" s="268">
        <v>42369</v>
      </c>
      <c r="I52" s="271">
        <v>269.89999999999998</v>
      </c>
      <c r="J52" s="272" t="s">
        <v>229</v>
      </c>
      <c r="K52" s="237"/>
    </row>
    <row r="53" spans="1:11" s="47" customFormat="1" ht="12.75" outlineLevel="2" x14ac:dyDescent="0.2">
      <c r="A53" s="189"/>
      <c r="B53" s="176" t="s">
        <v>0</v>
      </c>
      <c r="C53" s="177"/>
      <c r="D53" s="177"/>
      <c r="E53" s="177"/>
      <c r="F53" s="178"/>
      <c r="G53" s="269"/>
      <c r="H53" s="269"/>
      <c r="I53" s="271"/>
      <c r="J53" s="273"/>
      <c r="K53" s="237"/>
    </row>
    <row r="54" spans="1:11" s="47" customFormat="1" ht="12.75" outlineLevel="2" x14ac:dyDescent="0.2">
      <c r="A54" s="189"/>
      <c r="B54" s="176" t="s">
        <v>1</v>
      </c>
      <c r="C54" s="177">
        <v>269.89999999999998</v>
      </c>
      <c r="D54" s="177">
        <v>269.89999999999998</v>
      </c>
      <c r="E54" s="177">
        <v>269.89999999999998</v>
      </c>
      <c r="F54" s="178"/>
      <c r="G54" s="269"/>
      <c r="H54" s="269"/>
      <c r="I54" s="271"/>
      <c r="J54" s="273"/>
      <c r="K54" s="237"/>
    </row>
    <row r="55" spans="1:11" s="47" customFormat="1" ht="12.75" outlineLevel="2" x14ac:dyDescent="0.2">
      <c r="A55" s="189"/>
      <c r="B55" s="176" t="s">
        <v>2</v>
      </c>
      <c r="C55" s="177"/>
      <c r="D55" s="177"/>
      <c r="E55" s="177"/>
      <c r="F55" s="178"/>
      <c r="G55" s="269"/>
      <c r="H55" s="269"/>
      <c r="I55" s="271"/>
      <c r="J55" s="273"/>
      <c r="K55" s="237"/>
    </row>
    <row r="56" spans="1:11" s="47" customFormat="1" ht="12.75" outlineLevel="2" x14ac:dyDescent="0.2">
      <c r="A56" s="189"/>
      <c r="B56" s="176" t="s">
        <v>3</v>
      </c>
      <c r="C56" s="177"/>
      <c r="D56" s="177"/>
      <c r="E56" s="177"/>
      <c r="F56" s="178"/>
      <c r="G56" s="269"/>
      <c r="H56" s="269"/>
      <c r="I56" s="271"/>
      <c r="J56" s="273"/>
      <c r="K56" s="237"/>
    </row>
    <row r="57" spans="1:11" s="47" customFormat="1" ht="12.75" outlineLevel="2" x14ac:dyDescent="0.2">
      <c r="A57" s="189"/>
      <c r="B57" s="176" t="s">
        <v>39</v>
      </c>
      <c r="C57" s="177"/>
      <c r="D57" s="177"/>
      <c r="E57" s="177"/>
      <c r="F57" s="178"/>
      <c r="G57" s="269"/>
      <c r="H57" s="269"/>
      <c r="I57" s="271"/>
      <c r="J57" s="273"/>
      <c r="K57" s="237"/>
    </row>
    <row r="58" spans="1:11" s="47" customFormat="1" ht="178.5" outlineLevel="2" x14ac:dyDescent="0.2">
      <c r="A58" s="190" t="s">
        <v>261</v>
      </c>
      <c r="B58" s="180" t="s">
        <v>38</v>
      </c>
      <c r="C58" s="191"/>
      <c r="D58" s="191"/>
      <c r="E58" s="191"/>
      <c r="F58" s="181"/>
      <c r="G58" s="281"/>
      <c r="H58" s="281"/>
      <c r="I58" s="282"/>
      <c r="J58" s="274"/>
      <c r="K58" s="237"/>
    </row>
    <row r="59" spans="1:11" s="47" customFormat="1" ht="25.5" outlineLevel="2" x14ac:dyDescent="0.2">
      <c r="A59" s="174" t="s">
        <v>55</v>
      </c>
      <c r="B59" s="265" t="s">
        <v>56</v>
      </c>
      <c r="C59" s="266"/>
      <c r="D59" s="266"/>
      <c r="E59" s="266"/>
      <c r="F59" s="266" t="s">
        <v>22</v>
      </c>
      <c r="G59" s="266"/>
      <c r="H59" s="266"/>
      <c r="I59" s="266"/>
      <c r="J59" s="267"/>
      <c r="K59" s="237"/>
    </row>
    <row r="60" spans="1:11" s="47" customFormat="1" ht="12.75" outlineLevel="2" x14ac:dyDescent="0.2">
      <c r="A60" s="189"/>
      <c r="B60" s="176" t="s">
        <v>4</v>
      </c>
      <c r="C60" s="182">
        <f t="shared" ref="C60:E64" si="5">SUM(C68,C77,C86,C95,C103,C112,C121,C130,C138,C146,C155,C163)</f>
        <v>57890.766619999995</v>
      </c>
      <c r="D60" s="182">
        <f t="shared" si="5"/>
        <v>57881.134839999999</v>
      </c>
      <c r="E60" s="182">
        <f t="shared" si="5"/>
        <v>57877.313259999995</v>
      </c>
      <c r="F60" s="178"/>
      <c r="G60" s="268">
        <v>41640</v>
      </c>
      <c r="H60" s="268">
        <v>43465</v>
      </c>
      <c r="I60" s="271">
        <f>SUM(I68:I169)</f>
        <v>57890.766619999995</v>
      </c>
      <c r="J60" s="283" t="s">
        <v>183</v>
      </c>
      <c r="K60" s="237"/>
    </row>
    <row r="61" spans="1:11" s="47" customFormat="1" ht="12.75" outlineLevel="2" x14ac:dyDescent="0.2">
      <c r="A61" s="189"/>
      <c r="B61" s="176" t="s">
        <v>0</v>
      </c>
      <c r="C61" s="177">
        <f t="shared" si="5"/>
        <v>0</v>
      </c>
      <c r="D61" s="177">
        <f t="shared" si="5"/>
        <v>0</v>
      </c>
      <c r="E61" s="177">
        <f t="shared" si="5"/>
        <v>0</v>
      </c>
      <c r="F61" s="178"/>
      <c r="G61" s="269"/>
      <c r="H61" s="269"/>
      <c r="I61" s="271"/>
      <c r="J61" s="284"/>
      <c r="K61" s="237"/>
    </row>
    <row r="62" spans="1:11" s="47" customFormat="1" ht="12.75" outlineLevel="2" x14ac:dyDescent="0.2">
      <c r="A62" s="189"/>
      <c r="B62" s="176" t="s">
        <v>1</v>
      </c>
      <c r="C62" s="177">
        <f t="shared" si="5"/>
        <v>57890.766619999995</v>
      </c>
      <c r="D62" s="177">
        <f t="shared" si="5"/>
        <v>57881.134839999999</v>
      </c>
      <c r="E62" s="177">
        <f t="shared" si="5"/>
        <v>57877.313259999995</v>
      </c>
      <c r="F62" s="178"/>
      <c r="G62" s="269"/>
      <c r="H62" s="269"/>
      <c r="I62" s="271"/>
      <c r="J62" s="284"/>
      <c r="K62" s="237"/>
    </row>
    <row r="63" spans="1:11" s="47" customFormat="1" ht="12.75" outlineLevel="2" x14ac:dyDescent="0.2">
      <c r="A63" s="189"/>
      <c r="B63" s="176" t="s">
        <v>2</v>
      </c>
      <c r="C63" s="177">
        <f t="shared" si="5"/>
        <v>0</v>
      </c>
      <c r="D63" s="177">
        <f t="shared" si="5"/>
        <v>0</v>
      </c>
      <c r="E63" s="177">
        <f t="shared" si="5"/>
        <v>0</v>
      </c>
      <c r="F63" s="178"/>
      <c r="G63" s="269"/>
      <c r="H63" s="269"/>
      <c r="I63" s="271"/>
      <c r="J63" s="284"/>
      <c r="K63" s="237"/>
    </row>
    <row r="64" spans="1:11" s="47" customFormat="1" ht="12.75" outlineLevel="2" x14ac:dyDescent="0.2">
      <c r="A64" s="189"/>
      <c r="B64" s="176" t="s">
        <v>3</v>
      </c>
      <c r="C64" s="177">
        <f t="shared" si="5"/>
        <v>0</v>
      </c>
      <c r="D64" s="177">
        <f t="shared" si="5"/>
        <v>0</v>
      </c>
      <c r="E64" s="177">
        <f t="shared" si="5"/>
        <v>0</v>
      </c>
      <c r="F64" s="178"/>
      <c r="G64" s="269"/>
      <c r="H64" s="269"/>
      <c r="I64" s="271"/>
      <c r="J64" s="284"/>
      <c r="K64" s="237"/>
    </row>
    <row r="65" spans="1:11" s="47" customFormat="1" ht="12.75" outlineLevel="2" x14ac:dyDescent="0.2">
      <c r="A65" s="189"/>
      <c r="B65" s="176" t="s">
        <v>39</v>
      </c>
      <c r="C65" s="177"/>
      <c r="D65" s="177"/>
      <c r="E65" s="177"/>
      <c r="F65" s="178"/>
      <c r="G65" s="269"/>
      <c r="H65" s="269"/>
      <c r="I65" s="271"/>
      <c r="J65" s="284"/>
      <c r="K65" s="237"/>
    </row>
    <row r="66" spans="1:11" s="47" customFormat="1" ht="12.75" outlineLevel="2" x14ac:dyDescent="0.2">
      <c r="A66" s="192"/>
      <c r="B66" s="180" t="s">
        <v>38</v>
      </c>
      <c r="C66" s="191">
        <f>SUM(C74,C83,C92,C101,C109,C118,C127,C136,C144,C152,C161,C169)</f>
        <v>0</v>
      </c>
      <c r="D66" s="191">
        <f>SUM(D74,D83,D92,D101,D109,D118,D127,D136,D144,D152,D161,D169)</f>
        <v>0</v>
      </c>
      <c r="E66" s="191">
        <f>SUM(E74,E83,E92,E101,E109,E118,E127,E136,E144,E152,E161,E169)</f>
        <v>0</v>
      </c>
      <c r="F66" s="181"/>
      <c r="G66" s="281"/>
      <c r="H66" s="281"/>
      <c r="I66" s="282"/>
      <c r="J66" s="285"/>
      <c r="K66" s="237"/>
    </row>
    <row r="67" spans="1:11" s="47" customFormat="1" ht="25.5" outlineLevel="2" x14ac:dyDescent="0.2">
      <c r="A67" s="174" t="s">
        <v>66</v>
      </c>
      <c r="B67" s="265" t="s">
        <v>67</v>
      </c>
      <c r="C67" s="266"/>
      <c r="D67" s="266"/>
      <c r="E67" s="266"/>
      <c r="F67" s="266"/>
      <c r="G67" s="266"/>
      <c r="H67" s="266"/>
      <c r="I67" s="266"/>
      <c r="J67" s="267"/>
      <c r="K67" s="237"/>
    </row>
    <row r="68" spans="1:11" s="47" customFormat="1" ht="12.75" outlineLevel="2" x14ac:dyDescent="0.2">
      <c r="A68" s="175"/>
      <c r="B68" s="176" t="s">
        <v>4</v>
      </c>
      <c r="C68" s="182">
        <f>SUM(C69:C74)</f>
        <v>4782.5116799999996</v>
      </c>
      <c r="D68" s="182">
        <f>SUM(D69:D74)</f>
        <v>4782.5116799999996</v>
      </c>
      <c r="E68" s="182">
        <f>SUM(E69:E74)</f>
        <v>4782.5116799999996</v>
      </c>
      <c r="F68" s="178"/>
      <c r="G68" s="268">
        <v>42005</v>
      </c>
      <c r="H68" s="268">
        <v>42369</v>
      </c>
      <c r="I68" s="271">
        <f>398.54264*12</f>
        <v>4782.5116799999996</v>
      </c>
      <c r="J68" s="272" t="s">
        <v>230</v>
      </c>
      <c r="K68" s="237"/>
    </row>
    <row r="69" spans="1:11" s="47" customFormat="1" ht="12.75" outlineLevel="2" x14ac:dyDescent="0.2">
      <c r="A69" s="175"/>
      <c r="B69" s="176" t="s">
        <v>0</v>
      </c>
      <c r="C69" s="182"/>
      <c r="D69" s="182"/>
      <c r="E69" s="182"/>
      <c r="F69" s="178"/>
      <c r="G69" s="269"/>
      <c r="H69" s="269"/>
      <c r="I69" s="271"/>
      <c r="J69" s="273"/>
      <c r="K69" s="237"/>
    </row>
    <row r="70" spans="1:11" s="47" customFormat="1" ht="12.75" outlineLevel="2" x14ac:dyDescent="0.2">
      <c r="A70" s="175"/>
      <c r="B70" s="176" t="s">
        <v>1</v>
      </c>
      <c r="C70" s="182">
        <v>4782.5116799999996</v>
      </c>
      <c r="D70" s="182">
        <f>398.54264*12</f>
        <v>4782.5116799999996</v>
      </c>
      <c r="E70" s="182">
        <f>398.54264*12</f>
        <v>4782.5116799999996</v>
      </c>
      <c r="F70" s="178"/>
      <c r="G70" s="269"/>
      <c r="H70" s="269"/>
      <c r="I70" s="271"/>
      <c r="J70" s="273"/>
      <c r="K70" s="237"/>
    </row>
    <row r="71" spans="1:11" s="47" customFormat="1" ht="12.75" outlineLevel="2" x14ac:dyDescent="0.2">
      <c r="A71" s="175"/>
      <c r="B71" s="176" t="s">
        <v>2</v>
      </c>
      <c r="C71" s="182"/>
      <c r="D71" s="182"/>
      <c r="E71" s="182"/>
      <c r="F71" s="178"/>
      <c r="G71" s="269"/>
      <c r="H71" s="269"/>
      <c r="I71" s="271"/>
      <c r="J71" s="273"/>
      <c r="K71" s="237"/>
    </row>
    <row r="72" spans="1:11" s="47" customFormat="1" ht="12.75" outlineLevel="2" x14ac:dyDescent="0.2">
      <c r="A72" s="175"/>
      <c r="B72" s="176" t="s">
        <v>3</v>
      </c>
      <c r="C72" s="182"/>
      <c r="D72" s="182"/>
      <c r="E72" s="182"/>
      <c r="F72" s="178"/>
      <c r="G72" s="269"/>
      <c r="H72" s="269"/>
      <c r="I72" s="271"/>
      <c r="J72" s="273"/>
      <c r="K72" s="237"/>
    </row>
    <row r="73" spans="1:11" s="47" customFormat="1" ht="12.75" outlineLevel="2" x14ac:dyDescent="0.2">
      <c r="A73" s="175"/>
      <c r="B73" s="176" t="s">
        <v>39</v>
      </c>
      <c r="C73" s="182"/>
      <c r="D73" s="182"/>
      <c r="E73" s="182"/>
      <c r="F73" s="178"/>
      <c r="G73" s="269"/>
      <c r="H73" s="269"/>
      <c r="I73" s="271"/>
      <c r="J73" s="273"/>
      <c r="K73" s="237"/>
    </row>
    <row r="74" spans="1:11" s="47" customFormat="1" ht="12.75" outlineLevel="2" x14ac:dyDescent="0.2">
      <c r="A74" s="175"/>
      <c r="B74" s="176" t="s">
        <v>38</v>
      </c>
      <c r="C74" s="182"/>
      <c r="D74" s="182"/>
      <c r="E74" s="182"/>
      <c r="F74" s="178"/>
      <c r="G74" s="270"/>
      <c r="H74" s="270"/>
      <c r="I74" s="271"/>
      <c r="J74" s="273"/>
      <c r="K74" s="237"/>
    </row>
    <row r="75" spans="1:11" s="47" customFormat="1" ht="38.25" outlineLevel="2" x14ac:dyDescent="0.2">
      <c r="A75" s="193" t="s">
        <v>52</v>
      </c>
      <c r="B75" s="275" t="s">
        <v>40</v>
      </c>
      <c r="C75" s="276"/>
      <c r="D75" s="276"/>
      <c r="E75" s="277"/>
      <c r="F75" s="181"/>
      <c r="G75" s="187" t="s">
        <v>51</v>
      </c>
      <c r="H75" s="187">
        <v>41995</v>
      </c>
      <c r="I75" s="188" t="s">
        <v>51</v>
      </c>
      <c r="J75" s="274"/>
      <c r="K75" s="237"/>
    </row>
    <row r="76" spans="1:11" s="47" customFormat="1" ht="25.5" outlineLevel="2" x14ac:dyDescent="0.2">
      <c r="A76" s="174" t="s">
        <v>73</v>
      </c>
      <c r="B76" s="265" t="s">
        <v>72</v>
      </c>
      <c r="C76" s="266"/>
      <c r="D76" s="266"/>
      <c r="E76" s="266"/>
      <c r="F76" s="266"/>
      <c r="G76" s="266"/>
      <c r="H76" s="266"/>
      <c r="I76" s="266"/>
      <c r="J76" s="267"/>
      <c r="K76" s="237"/>
    </row>
    <row r="77" spans="1:11" s="47" customFormat="1" ht="12.75" outlineLevel="2" x14ac:dyDescent="0.2">
      <c r="A77" s="175"/>
      <c r="B77" s="176" t="s">
        <v>4</v>
      </c>
      <c r="C77" s="182">
        <f>SUM(C78:C83)</f>
        <v>2073.9514800000002</v>
      </c>
      <c r="D77" s="182">
        <f>SUM(D78:D83)</f>
        <v>2073.9514799999997</v>
      </c>
      <c r="E77" s="182">
        <f>SUM(E78:E83)</f>
        <v>2073.9514799999997</v>
      </c>
      <c r="F77" s="178"/>
      <c r="G77" s="268">
        <v>42005</v>
      </c>
      <c r="H77" s="268">
        <v>42369</v>
      </c>
      <c r="I77" s="271">
        <f>172.82929*12</f>
        <v>2073.9514799999997</v>
      </c>
      <c r="J77" s="272" t="s">
        <v>231</v>
      </c>
      <c r="K77" s="237"/>
    </row>
    <row r="78" spans="1:11" s="47" customFormat="1" ht="12.75" outlineLevel="2" x14ac:dyDescent="0.2">
      <c r="A78" s="175"/>
      <c r="B78" s="176" t="s">
        <v>0</v>
      </c>
      <c r="C78" s="182"/>
      <c r="D78" s="182"/>
      <c r="E78" s="182"/>
      <c r="F78" s="178"/>
      <c r="G78" s="269"/>
      <c r="H78" s="269"/>
      <c r="I78" s="271"/>
      <c r="J78" s="273"/>
      <c r="K78" s="237"/>
    </row>
    <row r="79" spans="1:11" s="47" customFormat="1" ht="12.75" outlineLevel="2" x14ac:dyDescent="0.2">
      <c r="A79" s="175"/>
      <c r="B79" s="176" t="s">
        <v>1</v>
      </c>
      <c r="C79" s="182">
        <v>2073.9514800000002</v>
      </c>
      <c r="D79" s="182">
        <f>172.82929*12</f>
        <v>2073.9514799999997</v>
      </c>
      <c r="E79" s="182">
        <f>172.82929*12</f>
        <v>2073.9514799999997</v>
      </c>
      <c r="F79" s="178"/>
      <c r="G79" s="269"/>
      <c r="H79" s="269"/>
      <c r="I79" s="271"/>
      <c r="J79" s="273"/>
      <c r="K79" s="237"/>
    </row>
    <row r="80" spans="1:11" s="47" customFormat="1" ht="12.75" outlineLevel="2" x14ac:dyDescent="0.2">
      <c r="A80" s="175"/>
      <c r="B80" s="176" t="s">
        <v>2</v>
      </c>
      <c r="C80" s="182"/>
      <c r="D80" s="182"/>
      <c r="E80" s="182"/>
      <c r="F80" s="178"/>
      <c r="G80" s="269"/>
      <c r="H80" s="269"/>
      <c r="I80" s="271"/>
      <c r="J80" s="273"/>
      <c r="K80" s="237"/>
    </row>
    <row r="81" spans="1:11" s="47" customFormat="1" ht="12.75" outlineLevel="2" x14ac:dyDescent="0.2">
      <c r="A81" s="175"/>
      <c r="B81" s="176" t="s">
        <v>3</v>
      </c>
      <c r="C81" s="182"/>
      <c r="D81" s="182"/>
      <c r="E81" s="182"/>
      <c r="F81" s="178"/>
      <c r="G81" s="269"/>
      <c r="H81" s="269"/>
      <c r="I81" s="271"/>
      <c r="J81" s="273"/>
      <c r="K81" s="237"/>
    </row>
    <row r="82" spans="1:11" s="47" customFormat="1" ht="12.75" outlineLevel="2" x14ac:dyDescent="0.2">
      <c r="A82" s="175"/>
      <c r="B82" s="176" t="s">
        <v>39</v>
      </c>
      <c r="C82" s="182"/>
      <c r="D82" s="182"/>
      <c r="E82" s="182"/>
      <c r="F82" s="178"/>
      <c r="G82" s="269"/>
      <c r="H82" s="269"/>
      <c r="I82" s="271"/>
      <c r="J82" s="273"/>
      <c r="K82" s="237"/>
    </row>
    <row r="83" spans="1:11" s="47" customFormat="1" ht="12.75" outlineLevel="2" x14ac:dyDescent="0.2">
      <c r="A83" s="175"/>
      <c r="B83" s="176" t="s">
        <v>38</v>
      </c>
      <c r="C83" s="182"/>
      <c r="D83" s="182"/>
      <c r="E83" s="182"/>
      <c r="F83" s="178"/>
      <c r="G83" s="270"/>
      <c r="H83" s="270"/>
      <c r="I83" s="271"/>
      <c r="J83" s="273"/>
      <c r="K83" s="237"/>
    </row>
    <row r="84" spans="1:11" s="47" customFormat="1" ht="38.25" outlineLevel="2" x14ac:dyDescent="0.2">
      <c r="A84" s="193" t="s">
        <v>52</v>
      </c>
      <c r="B84" s="275" t="s">
        <v>40</v>
      </c>
      <c r="C84" s="276"/>
      <c r="D84" s="276"/>
      <c r="E84" s="277"/>
      <c r="F84" s="181"/>
      <c r="G84" s="187" t="s">
        <v>51</v>
      </c>
      <c r="H84" s="187">
        <v>41995</v>
      </c>
      <c r="I84" s="188" t="s">
        <v>51</v>
      </c>
      <c r="J84" s="274"/>
      <c r="K84" s="237"/>
    </row>
    <row r="85" spans="1:11" s="47" customFormat="1" ht="25.5" outlineLevel="2" x14ac:dyDescent="0.2">
      <c r="A85" s="174" t="s">
        <v>74</v>
      </c>
      <c r="B85" s="265" t="s">
        <v>75</v>
      </c>
      <c r="C85" s="266"/>
      <c r="D85" s="266"/>
      <c r="E85" s="266"/>
      <c r="F85" s="266" t="s">
        <v>7</v>
      </c>
      <c r="G85" s="266"/>
      <c r="H85" s="266"/>
      <c r="I85" s="266"/>
      <c r="J85" s="267"/>
      <c r="K85" s="237"/>
    </row>
    <row r="86" spans="1:11" s="47" customFormat="1" ht="12.75" outlineLevel="2" x14ac:dyDescent="0.2">
      <c r="A86" s="175"/>
      <c r="B86" s="176" t="s">
        <v>4</v>
      </c>
      <c r="C86" s="182">
        <f>SUM(C87:C92)</f>
        <v>399.43943999999999</v>
      </c>
      <c r="D86" s="182">
        <f>SUM(D87:D92)</f>
        <v>399.43943999999999</v>
      </c>
      <c r="E86" s="182">
        <f>SUM(E87:E92)</f>
        <v>399.43943999999999</v>
      </c>
      <c r="F86" s="178"/>
      <c r="G86" s="268">
        <v>42005</v>
      </c>
      <c r="H86" s="268">
        <v>42369</v>
      </c>
      <c r="I86" s="271">
        <f>33.28662*12</f>
        <v>399.43943999999999</v>
      </c>
      <c r="J86" s="272" t="s">
        <v>232</v>
      </c>
      <c r="K86" s="237"/>
    </row>
    <row r="87" spans="1:11" s="47" customFormat="1" ht="12.75" outlineLevel="2" x14ac:dyDescent="0.2">
      <c r="A87" s="175"/>
      <c r="B87" s="176" t="s">
        <v>0</v>
      </c>
      <c r="C87" s="182"/>
      <c r="D87" s="182"/>
      <c r="E87" s="182"/>
      <c r="F87" s="178"/>
      <c r="G87" s="269"/>
      <c r="H87" s="269"/>
      <c r="I87" s="271"/>
      <c r="J87" s="273"/>
      <c r="K87" s="237"/>
    </row>
    <row r="88" spans="1:11" s="47" customFormat="1" ht="12.75" outlineLevel="2" x14ac:dyDescent="0.2">
      <c r="A88" s="175"/>
      <c r="B88" s="176" t="s">
        <v>1</v>
      </c>
      <c r="C88" s="182">
        <v>399.43943999999999</v>
      </c>
      <c r="D88" s="182">
        <f>33.28662*12</f>
        <v>399.43943999999999</v>
      </c>
      <c r="E88" s="182">
        <f>33.28662*12</f>
        <v>399.43943999999999</v>
      </c>
      <c r="F88" s="178"/>
      <c r="G88" s="269"/>
      <c r="H88" s="269"/>
      <c r="I88" s="271"/>
      <c r="J88" s="273"/>
      <c r="K88" s="237"/>
    </row>
    <row r="89" spans="1:11" s="47" customFormat="1" ht="12.75" outlineLevel="2" x14ac:dyDescent="0.2">
      <c r="A89" s="175"/>
      <c r="B89" s="176" t="s">
        <v>2</v>
      </c>
      <c r="C89" s="182"/>
      <c r="D89" s="182"/>
      <c r="E89" s="182"/>
      <c r="F89" s="178"/>
      <c r="G89" s="269"/>
      <c r="H89" s="269"/>
      <c r="I89" s="271"/>
      <c r="J89" s="273"/>
      <c r="K89" s="237"/>
    </row>
    <row r="90" spans="1:11" s="47" customFormat="1" ht="12.75" outlineLevel="2" x14ac:dyDescent="0.2">
      <c r="A90" s="175"/>
      <c r="B90" s="176" t="s">
        <v>3</v>
      </c>
      <c r="C90" s="182"/>
      <c r="D90" s="182"/>
      <c r="E90" s="182"/>
      <c r="F90" s="178"/>
      <c r="G90" s="269"/>
      <c r="H90" s="269"/>
      <c r="I90" s="271"/>
      <c r="J90" s="273"/>
      <c r="K90" s="237"/>
    </row>
    <row r="91" spans="1:11" s="47" customFormat="1" ht="12.75" outlineLevel="2" x14ac:dyDescent="0.2">
      <c r="A91" s="175"/>
      <c r="B91" s="176" t="s">
        <v>39</v>
      </c>
      <c r="C91" s="182"/>
      <c r="D91" s="182"/>
      <c r="E91" s="182"/>
      <c r="F91" s="178"/>
      <c r="G91" s="269"/>
      <c r="H91" s="269"/>
      <c r="I91" s="271"/>
      <c r="J91" s="273"/>
      <c r="K91" s="237"/>
    </row>
    <row r="92" spans="1:11" s="47" customFormat="1" ht="12.75" outlineLevel="2" x14ac:dyDescent="0.2">
      <c r="A92" s="175"/>
      <c r="B92" s="176" t="s">
        <v>38</v>
      </c>
      <c r="C92" s="182"/>
      <c r="D92" s="182"/>
      <c r="E92" s="182"/>
      <c r="F92" s="178"/>
      <c r="G92" s="270"/>
      <c r="H92" s="270"/>
      <c r="I92" s="271"/>
      <c r="J92" s="273"/>
      <c r="K92" s="237"/>
    </row>
    <row r="93" spans="1:11" s="47" customFormat="1" ht="38.25" outlineLevel="2" x14ac:dyDescent="0.2">
      <c r="A93" s="193" t="s">
        <v>52</v>
      </c>
      <c r="B93" s="275" t="s">
        <v>40</v>
      </c>
      <c r="C93" s="276"/>
      <c r="D93" s="276"/>
      <c r="E93" s="277"/>
      <c r="F93" s="181"/>
      <c r="G93" s="187" t="s">
        <v>51</v>
      </c>
      <c r="H93" s="187">
        <v>41995</v>
      </c>
      <c r="I93" s="188" t="s">
        <v>51</v>
      </c>
      <c r="J93" s="274"/>
      <c r="K93" s="237"/>
    </row>
    <row r="94" spans="1:11" s="47" customFormat="1" ht="25.5" outlineLevel="2" x14ac:dyDescent="0.2">
      <c r="A94" s="174" t="s">
        <v>76</v>
      </c>
      <c r="B94" s="265" t="s">
        <v>77</v>
      </c>
      <c r="C94" s="266"/>
      <c r="D94" s="266"/>
      <c r="E94" s="266"/>
      <c r="F94" s="266" t="s">
        <v>7</v>
      </c>
      <c r="G94" s="266"/>
      <c r="H94" s="266"/>
      <c r="I94" s="266"/>
      <c r="J94" s="267"/>
      <c r="K94" s="237"/>
    </row>
    <row r="95" spans="1:11" s="47" customFormat="1" ht="12.75" outlineLevel="2" x14ac:dyDescent="0.2">
      <c r="A95" s="175"/>
      <c r="B95" s="176" t="s">
        <v>4</v>
      </c>
      <c r="C95" s="182">
        <f>SUM(C96:C101)</f>
        <v>3864.1222499999999</v>
      </c>
      <c r="D95" s="182">
        <f>SUM(D96:D101)</f>
        <v>3864.1222500000003</v>
      </c>
      <c r="E95" s="182">
        <f>SUM(E96:E101)</f>
        <v>3864.1222500000003</v>
      </c>
      <c r="F95" s="178"/>
      <c r="G95" s="268">
        <v>42005</v>
      </c>
      <c r="H95" s="268">
        <v>42369</v>
      </c>
      <c r="I95" s="271">
        <f>1858.05745+2006.0648</f>
        <v>3864.1222500000003</v>
      </c>
      <c r="J95" s="272" t="s">
        <v>233</v>
      </c>
      <c r="K95" s="237"/>
    </row>
    <row r="96" spans="1:11" s="47" customFormat="1" ht="12.75" outlineLevel="2" x14ac:dyDescent="0.2">
      <c r="A96" s="175"/>
      <c r="B96" s="176" t="s">
        <v>0</v>
      </c>
      <c r="C96" s="182"/>
      <c r="D96" s="182"/>
      <c r="E96" s="182"/>
      <c r="F96" s="178"/>
      <c r="G96" s="269"/>
      <c r="H96" s="269"/>
      <c r="I96" s="271"/>
      <c r="J96" s="273"/>
      <c r="K96" s="237"/>
    </row>
    <row r="97" spans="1:11" s="47" customFormat="1" ht="12.75" outlineLevel="2" x14ac:dyDescent="0.2">
      <c r="A97" s="175"/>
      <c r="B97" s="176" t="s">
        <v>1</v>
      </c>
      <c r="C97" s="182">
        <v>3864.1222499999999</v>
      </c>
      <c r="D97" s="182">
        <f>1858.05745+2006.0648</f>
        <v>3864.1222500000003</v>
      </c>
      <c r="E97" s="182">
        <f>1858.05745+2006.0648</f>
        <v>3864.1222500000003</v>
      </c>
      <c r="F97" s="178"/>
      <c r="G97" s="269"/>
      <c r="H97" s="269"/>
      <c r="I97" s="271"/>
      <c r="J97" s="273"/>
      <c r="K97" s="237"/>
    </row>
    <row r="98" spans="1:11" s="47" customFormat="1" ht="12.75" outlineLevel="2" x14ac:dyDescent="0.2">
      <c r="A98" s="175"/>
      <c r="B98" s="176" t="s">
        <v>2</v>
      </c>
      <c r="C98" s="182"/>
      <c r="D98" s="182"/>
      <c r="E98" s="182"/>
      <c r="F98" s="178"/>
      <c r="G98" s="269"/>
      <c r="H98" s="269"/>
      <c r="I98" s="271"/>
      <c r="J98" s="273"/>
      <c r="K98" s="237"/>
    </row>
    <row r="99" spans="1:11" s="47" customFormat="1" ht="12.75" outlineLevel="2" x14ac:dyDescent="0.2">
      <c r="A99" s="175"/>
      <c r="B99" s="176" t="s">
        <v>3</v>
      </c>
      <c r="C99" s="182"/>
      <c r="D99" s="182"/>
      <c r="E99" s="182"/>
      <c r="F99" s="178"/>
      <c r="G99" s="269"/>
      <c r="H99" s="269"/>
      <c r="I99" s="271"/>
      <c r="J99" s="273"/>
      <c r="K99" s="237"/>
    </row>
    <row r="100" spans="1:11" s="47" customFormat="1" ht="12.75" outlineLevel="2" x14ac:dyDescent="0.2">
      <c r="A100" s="175"/>
      <c r="B100" s="176" t="s">
        <v>39</v>
      </c>
      <c r="C100" s="182"/>
      <c r="D100" s="182"/>
      <c r="E100" s="182"/>
      <c r="F100" s="178"/>
      <c r="G100" s="269"/>
      <c r="H100" s="269"/>
      <c r="I100" s="271"/>
      <c r="J100" s="273"/>
      <c r="K100" s="237"/>
    </row>
    <row r="101" spans="1:11" s="47" customFormat="1" ht="127.5" outlineLevel="2" x14ac:dyDescent="0.2">
      <c r="A101" s="179" t="s">
        <v>265</v>
      </c>
      <c r="B101" s="180" t="s">
        <v>38</v>
      </c>
      <c r="C101" s="194"/>
      <c r="D101" s="194"/>
      <c r="E101" s="194"/>
      <c r="F101" s="181"/>
      <c r="G101" s="270"/>
      <c r="H101" s="270"/>
      <c r="I101" s="282"/>
      <c r="J101" s="274"/>
      <c r="K101" s="237"/>
    </row>
    <row r="102" spans="1:11" s="47" customFormat="1" ht="25.5" outlineLevel="2" x14ac:dyDescent="0.2">
      <c r="A102" s="174" t="s">
        <v>78</v>
      </c>
      <c r="B102" s="265" t="s">
        <v>79</v>
      </c>
      <c r="C102" s="266"/>
      <c r="D102" s="266"/>
      <c r="E102" s="266"/>
      <c r="F102" s="266" t="s">
        <v>7</v>
      </c>
      <c r="G102" s="266"/>
      <c r="H102" s="266"/>
      <c r="I102" s="266"/>
      <c r="J102" s="267"/>
      <c r="K102" s="237"/>
    </row>
    <row r="103" spans="1:11" s="47" customFormat="1" ht="12.75" outlineLevel="2" x14ac:dyDescent="0.2">
      <c r="A103" s="175"/>
      <c r="B103" s="176" t="s">
        <v>4</v>
      </c>
      <c r="C103" s="182">
        <f>SUM(C104:C109)</f>
        <v>792.96</v>
      </c>
      <c r="D103" s="182">
        <f>SUM(D104:D109)</f>
        <v>792.96</v>
      </c>
      <c r="E103" s="182">
        <f>SUM(E104:E109)</f>
        <v>792.96</v>
      </c>
      <c r="F103" s="178"/>
      <c r="G103" s="268">
        <v>42005</v>
      </c>
      <c r="H103" s="268">
        <v>42369</v>
      </c>
      <c r="I103" s="271">
        <f>66.08*12</f>
        <v>792.96</v>
      </c>
      <c r="J103" s="272" t="s">
        <v>234</v>
      </c>
      <c r="K103" s="237"/>
    </row>
    <row r="104" spans="1:11" s="47" customFormat="1" ht="12.75" outlineLevel="2" x14ac:dyDescent="0.2">
      <c r="A104" s="175"/>
      <c r="B104" s="176" t="s">
        <v>0</v>
      </c>
      <c r="C104" s="182"/>
      <c r="D104" s="182"/>
      <c r="E104" s="182"/>
      <c r="F104" s="178"/>
      <c r="G104" s="269"/>
      <c r="H104" s="269"/>
      <c r="I104" s="271"/>
      <c r="J104" s="273"/>
      <c r="K104" s="237"/>
    </row>
    <row r="105" spans="1:11" s="47" customFormat="1" ht="12.75" outlineLevel="2" x14ac:dyDescent="0.2">
      <c r="A105" s="175"/>
      <c r="B105" s="176" t="s">
        <v>1</v>
      </c>
      <c r="C105" s="182">
        <v>792.96</v>
      </c>
      <c r="D105" s="182">
        <f>66.08*12</f>
        <v>792.96</v>
      </c>
      <c r="E105" s="182">
        <f>66.08*12</f>
        <v>792.96</v>
      </c>
      <c r="F105" s="178"/>
      <c r="G105" s="269"/>
      <c r="H105" s="269"/>
      <c r="I105" s="271"/>
      <c r="J105" s="273"/>
      <c r="K105" s="237"/>
    </row>
    <row r="106" spans="1:11" s="47" customFormat="1" ht="12.75" outlineLevel="2" x14ac:dyDescent="0.2">
      <c r="A106" s="175"/>
      <c r="B106" s="176" t="s">
        <v>2</v>
      </c>
      <c r="C106" s="182"/>
      <c r="D106" s="182"/>
      <c r="E106" s="182"/>
      <c r="F106" s="178"/>
      <c r="G106" s="269"/>
      <c r="H106" s="269"/>
      <c r="I106" s="271"/>
      <c r="J106" s="273"/>
      <c r="K106" s="237"/>
    </row>
    <row r="107" spans="1:11" s="47" customFormat="1" ht="12.75" outlineLevel="2" x14ac:dyDescent="0.2">
      <c r="A107" s="175"/>
      <c r="B107" s="176" t="s">
        <v>3</v>
      </c>
      <c r="C107" s="182"/>
      <c r="D107" s="182"/>
      <c r="E107" s="182"/>
      <c r="F107" s="178"/>
      <c r="G107" s="269"/>
      <c r="H107" s="269"/>
      <c r="I107" s="271"/>
      <c r="J107" s="273"/>
      <c r="K107" s="237"/>
    </row>
    <row r="108" spans="1:11" s="47" customFormat="1" ht="12.75" outlineLevel="2" x14ac:dyDescent="0.2">
      <c r="A108" s="175"/>
      <c r="B108" s="176" t="s">
        <v>39</v>
      </c>
      <c r="C108" s="182"/>
      <c r="D108" s="182"/>
      <c r="E108" s="182"/>
      <c r="F108" s="178"/>
      <c r="G108" s="269"/>
      <c r="H108" s="269"/>
      <c r="I108" s="271"/>
      <c r="J108" s="273"/>
      <c r="K108" s="237"/>
    </row>
    <row r="109" spans="1:11" s="47" customFormat="1" ht="12.75" outlineLevel="2" x14ac:dyDescent="0.2">
      <c r="A109" s="175"/>
      <c r="B109" s="176" t="s">
        <v>38</v>
      </c>
      <c r="C109" s="182"/>
      <c r="D109" s="182"/>
      <c r="E109" s="182"/>
      <c r="F109" s="178"/>
      <c r="G109" s="270"/>
      <c r="H109" s="270"/>
      <c r="I109" s="271"/>
      <c r="J109" s="273"/>
      <c r="K109" s="237"/>
    </row>
    <row r="110" spans="1:11" s="47" customFormat="1" ht="38.25" outlineLevel="2" x14ac:dyDescent="0.2">
      <c r="A110" s="193" t="s">
        <v>52</v>
      </c>
      <c r="B110" s="275" t="s">
        <v>41</v>
      </c>
      <c r="C110" s="276"/>
      <c r="D110" s="276"/>
      <c r="E110" s="277"/>
      <c r="F110" s="181"/>
      <c r="G110" s="187" t="s">
        <v>51</v>
      </c>
      <c r="H110" s="187">
        <v>41995</v>
      </c>
      <c r="I110" s="188" t="s">
        <v>51</v>
      </c>
      <c r="J110" s="274"/>
      <c r="K110" s="237"/>
    </row>
    <row r="111" spans="1:11" s="47" customFormat="1" ht="25.5" outlineLevel="2" x14ac:dyDescent="0.2">
      <c r="A111" s="174" t="s">
        <v>80</v>
      </c>
      <c r="B111" s="265" t="s">
        <v>81</v>
      </c>
      <c r="C111" s="266"/>
      <c r="D111" s="266"/>
      <c r="E111" s="266"/>
      <c r="F111" s="266" t="s">
        <v>7</v>
      </c>
      <c r="G111" s="266"/>
      <c r="H111" s="266"/>
      <c r="I111" s="266"/>
      <c r="J111" s="267"/>
      <c r="K111" s="237"/>
    </row>
    <row r="112" spans="1:11" s="47" customFormat="1" ht="12.75" outlineLevel="2" x14ac:dyDescent="0.2">
      <c r="A112" s="175"/>
      <c r="B112" s="176" t="s">
        <v>4</v>
      </c>
      <c r="C112" s="182">
        <f>SUM(C113:C118)</f>
        <v>8000</v>
      </c>
      <c r="D112" s="182">
        <f>SUM(D113:D118)</f>
        <v>8000</v>
      </c>
      <c r="E112" s="182">
        <f>SUM(E113:E118)</f>
        <v>8000</v>
      </c>
      <c r="F112" s="178"/>
      <c r="G112" s="268">
        <v>42005</v>
      </c>
      <c r="H112" s="268">
        <v>42369</v>
      </c>
      <c r="I112" s="271">
        <v>8000</v>
      </c>
      <c r="J112" s="272" t="s">
        <v>235</v>
      </c>
      <c r="K112" s="237"/>
    </row>
    <row r="113" spans="1:11" s="47" customFormat="1" ht="12.75" outlineLevel="2" x14ac:dyDescent="0.2">
      <c r="A113" s="175"/>
      <c r="B113" s="176" t="s">
        <v>0</v>
      </c>
      <c r="C113" s="182"/>
      <c r="D113" s="182"/>
      <c r="E113" s="182"/>
      <c r="F113" s="178"/>
      <c r="G113" s="269"/>
      <c r="H113" s="269"/>
      <c r="I113" s="271"/>
      <c r="J113" s="273"/>
      <c r="K113" s="237"/>
    </row>
    <row r="114" spans="1:11" s="47" customFormat="1" ht="12.75" outlineLevel="2" x14ac:dyDescent="0.2">
      <c r="A114" s="175"/>
      <c r="B114" s="176" t="s">
        <v>1</v>
      </c>
      <c r="C114" s="182">
        <v>8000</v>
      </c>
      <c r="D114" s="182">
        <v>8000</v>
      </c>
      <c r="E114" s="182">
        <v>8000</v>
      </c>
      <c r="F114" s="178"/>
      <c r="G114" s="269"/>
      <c r="H114" s="269"/>
      <c r="I114" s="271"/>
      <c r="J114" s="273"/>
      <c r="K114" s="237"/>
    </row>
    <row r="115" spans="1:11" s="47" customFormat="1" ht="12.75" outlineLevel="2" x14ac:dyDescent="0.2">
      <c r="A115" s="175"/>
      <c r="B115" s="176" t="s">
        <v>2</v>
      </c>
      <c r="C115" s="182"/>
      <c r="D115" s="182"/>
      <c r="E115" s="182"/>
      <c r="F115" s="178"/>
      <c r="G115" s="269"/>
      <c r="H115" s="269"/>
      <c r="I115" s="271"/>
      <c r="J115" s="273"/>
      <c r="K115" s="237"/>
    </row>
    <row r="116" spans="1:11" s="47" customFormat="1" ht="12.75" outlineLevel="2" x14ac:dyDescent="0.2">
      <c r="A116" s="175"/>
      <c r="B116" s="176" t="s">
        <v>3</v>
      </c>
      <c r="C116" s="182"/>
      <c r="D116" s="182"/>
      <c r="E116" s="182"/>
      <c r="F116" s="178"/>
      <c r="G116" s="269"/>
      <c r="H116" s="269"/>
      <c r="I116" s="271"/>
      <c r="J116" s="273"/>
      <c r="K116" s="237"/>
    </row>
    <row r="117" spans="1:11" s="47" customFormat="1" ht="12.75" outlineLevel="2" x14ac:dyDescent="0.2">
      <c r="A117" s="175"/>
      <c r="B117" s="176" t="s">
        <v>39</v>
      </c>
      <c r="C117" s="182"/>
      <c r="D117" s="182"/>
      <c r="E117" s="182"/>
      <c r="F117" s="178"/>
      <c r="G117" s="269"/>
      <c r="H117" s="269"/>
      <c r="I117" s="271"/>
      <c r="J117" s="273"/>
      <c r="K117" s="237"/>
    </row>
    <row r="118" spans="1:11" s="47" customFormat="1" ht="12.75" outlineLevel="2" x14ac:dyDescent="0.2">
      <c r="A118" s="175"/>
      <c r="B118" s="176" t="s">
        <v>38</v>
      </c>
      <c r="C118" s="182"/>
      <c r="D118" s="182"/>
      <c r="E118" s="182"/>
      <c r="F118" s="178"/>
      <c r="G118" s="270"/>
      <c r="H118" s="270"/>
      <c r="I118" s="271"/>
      <c r="J118" s="273"/>
      <c r="K118" s="237"/>
    </row>
    <row r="119" spans="1:11" s="47" customFormat="1" ht="63.75" outlineLevel="2" x14ac:dyDescent="0.2">
      <c r="A119" s="193" t="s">
        <v>260</v>
      </c>
      <c r="B119" s="275" t="s">
        <v>45</v>
      </c>
      <c r="C119" s="276"/>
      <c r="D119" s="276"/>
      <c r="E119" s="277"/>
      <c r="F119" s="181"/>
      <c r="G119" s="187" t="s">
        <v>51</v>
      </c>
      <c r="H119" s="187">
        <v>42264</v>
      </c>
      <c r="I119" s="188" t="s">
        <v>51</v>
      </c>
      <c r="J119" s="274"/>
      <c r="K119" s="237"/>
    </row>
    <row r="120" spans="1:11" s="47" customFormat="1" ht="25.5" outlineLevel="2" x14ac:dyDescent="0.2">
      <c r="A120" s="174" t="s">
        <v>82</v>
      </c>
      <c r="B120" s="265" t="s">
        <v>83</v>
      </c>
      <c r="C120" s="266"/>
      <c r="D120" s="266"/>
      <c r="E120" s="266"/>
      <c r="F120" s="266" t="s">
        <v>7</v>
      </c>
      <c r="G120" s="266"/>
      <c r="H120" s="266"/>
      <c r="I120" s="266"/>
      <c r="J120" s="267"/>
      <c r="K120" s="237"/>
    </row>
    <row r="121" spans="1:11" s="47" customFormat="1" ht="12.75" outlineLevel="2" x14ac:dyDescent="0.2">
      <c r="A121" s="175"/>
      <c r="B121" s="176" t="s">
        <v>4</v>
      </c>
      <c r="C121" s="182">
        <f>SUM(C122:C127)</f>
        <v>30955.197779999999</v>
      </c>
      <c r="D121" s="182">
        <f>SUM(D122:D127)</f>
        <v>30955.197779999999</v>
      </c>
      <c r="E121" s="182">
        <f>SUM(E122:E127)</f>
        <v>30955.197779999999</v>
      </c>
      <c r="F121" s="178"/>
      <c r="G121" s="268">
        <v>42005</v>
      </c>
      <c r="H121" s="268">
        <v>42369</v>
      </c>
      <c r="I121" s="271">
        <f>11137.9236+6363.35766+6734.23777+2558.57875+3511.156+649.944</f>
        <v>30955.197779999999</v>
      </c>
      <c r="J121" s="272" t="s">
        <v>236</v>
      </c>
      <c r="K121" s="237"/>
    </row>
    <row r="122" spans="1:11" s="47" customFormat="1" ht="12.75" outlineLevel="2" x14ac:dyDescent="0.2">
      <c r="A122" s="175"/>
      <c r="B122" s="176" t="s">
        <v>0</v>
      </c>
      <c r="C122" s="182"/>
      <c r="D122" s="182"/>
      <c r="E122" s="182"/>
      <c r="F122" s="178"/>
      <c r="G122" s="269"/>
      <c r="H122" s="269"/>
      <c r="I122" s="271"/>
      <c r="J122" s="273"/>
      <c r="K122" s="237"/>
    </row>
    <row r="123" spans="1:11" s="47" customFormat="1" ht="12.75" outlineLevel="2" x14ac:dyDescent="0.2">
      <c r="A123" s="175"/>
      <c r="B123" s="176" t="s">
        <v>1</v>
      </c>
      <c r="C123" s="182">
        <v>30955.197779999999</v>
      </c>
      <c r="D123" s="182">
        <v>30955.197779999999</v>
      </c>
      <c r="E123" s="182">
        <v>30955.197779999999</v>
      </c>
      <c r="F123" s="178"/>
      <c r="G123" s="269"/>
      <c r="H123" s="269"/>
      <c r="I123" s="271"/>
      <c r="J123" s="273"/>
      <c r="K123" s="237"/>
    </row>
    <row r="124" spans="1:11" s="47" customFormat="1" ht="12.75" outlineLevel="2" x14ac:dyDescent="0.2">
      <c r="A124" s="175"/>
      <c r="B124" s="176" t="s">
        <v>2</v>
      </c>
      <c r="C124" s="182"/>
      <c r="D124" s="182"/>
      <c r="E124" s="182"/>
      <c r="F124" s="178"/>
      <c r="G124" s="269"/>
      <c r="H124" s="269"/>
      <c r="I124" s="271"/>
      <c r="J124" s="273"/>
      <c r="K124" s="237"/>
    </row>
    <row r="125" spans="1:11" s="47" customFormat="1" ht="12.75" outlineLevel="2" x14ac:dyDescent="0.2">
      <c r="A125" s="175"/>
      <c r="B125" s="176" t="s">
        <v>3</v>
      </c>
      <c r="C125" s="182"/>
      <c r="D125" s="182"/>
      <c r="E125" s="182"/>
      <c r="F125" s="178"/>
      <c r="G125" s="269"/>
      <c r="H125" s="269"/>
      <c r="I125" s="271"/>
      <c r="J125" s="273"/>
      <c r="K125" s="237"/>
    </row>
    <row r="126" spans="1:11" s="47" customFormat="1" ht="12.75" outlineLevel="2" x14ac:dyDescent="0.2">
      <c r="A126" s="175"/>
      <c r="B126" s="176" t="s">
        <v>39</v>
      </c>
      <c r="C126" s="182"/>
      <c r="D126" s="182"/>
      <c r="E126" s="182"/>
      <c r="F126" s="178"/>
      <c r="G126" s="269"/>
      <c r="H126" s="269"/>
      <c r="I126" s="271"/>
      <c r="J126" s="273"/>
      <c r="K126" s="237"/>
    </row>
    <row r="127" spans="1:11" s="47" customFormat="1" ht="12.75" outlineLevel="2" x14ac:dyDescent="0.2">
      <c r="A127" s="175"/>
      <c r="B127" s="176" t="s">
        <v>38</v>
      </c>
      <c r="C127" s="182"/>
      <c r="D127" s="182"/>
      <c r="E127" s="182"/>
      <c r="F127" s="178"/>
      <c r="G127" s="270"/>
      <c r="H127" s="270"/>
      <c r="I127" s="271"/>
      <c r="J127" s="273"/>
      <c r="K127" s="237"/>
    </row>
    <row r="128" spans="1:11" s="47" customFormat="1" ht="382.5" outlineLevel="2" x14ac:dyDescent="0.2">
      <c r="A128" s="193" t="s">
        <v>267</v>
      </c>
      <c r="B128" s="275" t="s">
        <v>43</v>
      </c>
      <c r="C128" s="276"/>
      <c r="D128" s="276"/>
      <c r="E128" s="277"/>
      <c r="F128" s="181"/>
      <c r="G128" s="195" t="s">
        <v>51</v>
      </c>
      <c r="H128" s="195">
        <v>42131</v>
      </c>
      <c r="I128" s="247" t="s">
        <v>51</v>
      </c>
      <c r="J128" s="274"/>
      <c r="K128" s="237"/>
    </row>
    <row r="129" spans="1:11" s="47" customFormat="1" ht="25.5" outlineLevel="2" x14ac:dyDescent="0.2">
      <c r="A129" s="174" t="s">
        <v>85</v>
      </c>
      <c r="B129" s="265" t="s">
        <v>84</v>
      </c>
      <c r="C129" s="266"/>
      <c r="D129" s="266"/>
      <c r="E129" s="266"/>
      <c r="F129" s="266"/>
      <c r="G129" s="266"/>
      <c r="H129" s="266"/>
      <c r="I129" s="266"/>
      <c r="J129" s="267"/>
      <c r="K129" s="237"/>
    </row>
    <row r="130" spans="1:11" s="47" customFormat="1" ht="12.75" outlineLevel="2" x14ac:dyDescent="0.2">
      <c r="A130" s="175"/>
      <c r="B130" s="176" t="s">
        <v>4</v>
      </c>
      <c r="C130" s="182">
        <f>SUM(C131:C136)</f>
        <v>721.42430000000002</v>
      </c>
      <c r="D130" s="182">
        <f>SUM(D131:D136)</f>
        <v>721.42430000000002</v>
      </c>
      <c r="E130" s="182">
        <f>SUM(E131:E136)</f>
        <v>721.42430000000002</v>
      </c>
      <c r="F130" s="178"/>
      <c r="G130" s="268">
        <v>42005</v>
      </c>
      <c r="H130" s="268">
        <v>42369</v>
      </c>
      <c r="I130" s="271">
        <v>721.42430000000002</v>
      </c>
      <c r="J130" s="272" t="s">
        <v>237</v>
      </c>
      <c r="K130" s="237"/>
    </row>
    <row r="131" spans="1:11" s="47" customFormat="1" ht="12.75" outlineLevel="2" x14ac:dyDescent="0.2">
      <c r="A131" s="175"/>
      <c r="B131" s="176" t="s">
        <v>0</v>
      </c>
      <c r="C131" s="182"/>
      <c r="D131" s="182"/>
      <c r="E131" s="182"/>
      <c r="F131" s="178"/>
      <c r="G131" s="269"/>
      <c r="H131" s="269"/>
      <c r="I131" s="271"/>
      <c r="J131" s="273"/>
      <c r="K131" s="237"/>
    </row>
    <row r="132" spans="1:11" s="47" customFormat="1" ht="12.75" outlineLevel="2" x14ac:dyDescent="0.2">
      <c r="A132" s="175"/>
      <c r="B132" s="176" t="s">
        <v>1</v>
      </c>
      <c r="C132" s="182">
        <v>721.42430000000002</v>
      </c>
      <c r="D132" s="182">
        <v>721.42430000000002</v>
      </c>
      <c r="E132" s="182">
        <v>721.42430000000002</v>
      </c>
      <c r="F132" s="178"/>
      <c r="G132" s="269"/>
      <c r="H132" s="269"/>
      <c r="I132" s="271"/>
      <c r="J132" s="273"/>
      <c r="K132" s="237"/>
    </row>
    <row r="133" spans="1:11" s="47" customFormat="1" ht="12.75" outlineLevel="2" x14ac:dyDescent="0.2">
      <c r="A133" s="175"/>
      <c r="B133" s="176" t="s">
        <v>2</v>
      </c>
      <c r="C133" s="182"/>
      <c r="D133" s="182"/>
      <c r="E133" s="182"/>
      <c r="F133" s="178"/>
      <c r="G133" s="269"/>
      <c r="H133" s="269"/>
      <c r="I133" s="271"/>
      <c r="J133" s="273"/>
      <c r="K133" s="237"/>
    </row>
    <row r="134" spans="1:11" s="47" customFormat="1" ht="12.75" outlineLevel="2" x14ac:dyDescent="0.2">
      <c r="A134" s="175"/>
      <c r="B134" s="176" t="s">
        <v>3</v>
      </c>
      <c r="C134" s="182"/>
      <c r="D134" s="182"/>
      <c r="E134" s="182"/>
      <c r="F134" s="178"/>
      <c r="G134" s="269"/>
      <c r="H134" s="269"/>
      <c r="I134" s="271"/>
      <c r="J134" s="273"/>
      <c r="K134" s="237"/>
    </row>
    <row r="135" spans="1:11" s="47" customFormat="1" ht="12.75" outlineLevel="2" x14ac:dyDescent="0.2">
      <c r="A135" s="175"/>
      <c r="B135" s="176" t="s">
        <v>39</v>
      </c>
      <c r="C135" s="182"/>
      <c r="D135" s="182"/>
      <c r="E135" s="182"/>
      <c r="F135" s="178"/>
      <c r="G135" s="269"/>
      <c r="H135" s="269"/>
      <c r="I135" s="271"/>
      <c r="J135" s="273"/>
      <c r="K135" s="237"/>
    </row>
    <row r="136" spans="1:11" s="47" customFormat="1" ht="63.75" outlineLevel="2" x14ac:dyDescent="0.2">
      <c r="A136" s="179" t="s">
        <v>260</v>
      </c>
      <c r="B136" s="180" t="s">
        <v>38</v>
      </c>
      <c r="C136" s="194"/>
      <c r="D136" s="194"/>
      <c r="E136" s="194"/>
      <c r="F136" s="181"/>
      <c r="G136" s="270"/>
      <c r="H136" s="270"/>
      <c r="I136" s="282"/>
      <c r="J136" s="274"/>
      <c r="K136" s="237"/>
    </row>
    <row r="137" spans="1:11" s="47" customFormat="1" ht="25.5" outlineLevel="2" x14ac:dyDescent="0.2">
      <c r="A137" s="174" t="s">
        <v>87</v>
      </c>
      <c r="B137" s="265" t="s">
        <v>86</v>
      </c>
      <c r="C137" s="266"/>
      <c r="D137" s="266"/>
      <c r="E137" s="266"/>
      <c r="F137" s="266"/>
      <c r="G137" s="266"/>
      <c r="H137" s="266"/>
      <c r="I137" s="266"/>
      <c r="J137" s="267"/>
      <c r="K137" s="237"/>
    </row>
    <row r="138" spans="1:11" s="47" customFormat="1" ht="12.75" outlineLevel="2" x14ac:dyDescent="0.2">
      <c r="A138" s="189"/>
      <c r="B138" s="176" t="s">
        <v>4</v>
      </c>
      <c r="C138" s="182">
        <f>SUM(C139:C144)</f>
        <v>1418.8476900000001</v>
      </c>
      <c r="D138" s="182">
        <f t="shared" ref="D138:E138" si="6">SUM(D139:D144)</f>
        <v>1418.8476900000001</v>
      </c>
      <c r="E138" s="182">
        <f t="shared" si="6"/>
        <v>1418.8476900000001</v>
      </c>
      <c r="F138" s="178"/>
      <c r="G138" s="268">
        <v>42005</v>
      </c>
      <c r="H138" s="268">
        <v>42369</v>
      </c>
      <c r="I138" s="271">
        <v>1418.8476900000001</v>
      </c>
      <c r="J138" s="272" t="s">
        <v>238</v>
      </c>
      <c r="K138" s="237"/>
    </row>
    <row r="139" spans="1:11" s="47" customFormat="1" ht="12.75" outlineLevel="2" x14ac:dyDescent="0.2">
      <c r="A139" s="189"/>
      <c r="B139" s="176" t="s">
        <v>0</v>
      </c>
      <c r="C139" s="182"/>
      <c r="D139" s="182"/>
      <c r="E139" s="182"/>
      <c r="F139" s="178"/>
      <c r="G139" s="269"/>
      <c r="H139" s="269"/>
      <c r="I139" s="271"/>
      <c r="J139" s="273"/>
      <c r="K139" s="237"/>
    </row>
    <row r="140" spans="1:11" s="47" customFormat="1" ht="12.75" outlineLevel="2" x14ac:dyDescent="0.2">
      <c r="A140" s="189"/>
      <c r="B140" s="176" t="s">
        <v>1</v>
      </c>
      <c r="C140" s="182">
        <v>1418.8476900000001</v>
      </c>
      <c r="D140" s="182">
        <v>1418.8476900000001</v>
      </c>
      <c r="E140" s="182">
        <v>1418.8476900000001</v>
      </c>
      <c r="F140" s="178"/>
      <c r="G140" s="269"/>
      <c r="H140" s="269"/>
      <c r="I140" s="271"/>
      <c r="J140" s="273"/>
      <c r="K140" s="237"/>
    </row>
    <row r="141" spans="1:11" s="47" customFormat="1" ht="12.75" outlineLevel="2" x14ac:dyDescent="0.2">
      <c r="A141" s="189"/>
      <c r="B141" s="176" t="s">
        <v>2</v>
      </c>
      <c r="C141" s="182"/>
      <c r="D141" s="182"/>
      <c r="E141" s="182"/>
      <c r="F141" s="178"/>
      <c r="G141" s="269"/>
      <c r="H141" s="269"/>
      <c r="I141" s="271"/>
      <c r="J141" s="273"/>
      <c r="K141" s="237"/>
    </row>
    <row r="142" spans="1:11" s="47" customFormat="1" ht="12.75" outlineLevel="2" x14ac:dyDescent="0.2">
      <c r="A142" s="189"/>
      <c r="B142" s="176" t="s">
        <v>3</v>
      </c>
      <c r="C142" s="182"/>
      <c r="D142" s="182"/>
      <c r="E142" s="182"/>
      <c r="F142" s="178"/>
      <c r="G142" s="269"/>
      <c r="H142" s="269"/>
      <c r="I142" s="271"/>
      <c r="J142" s="273"/>
      <c r="K142" s="237"/>
    </row>
    <row r="143" spans="1:11" s="47" customFormat="1" ht="12.75" outlineLevel="2" x14ac:dyDescent="0.2">
      <c r="A143" s="189"/>
      <c r="B143" s="176" t="s">
        <v>39</v>
      </c>
      <c r="C143" s="182"/>
      <c r="D143" s="182"/>
      <c r="E143" s="182"/>
      <c r="F143" s="178"/>
      <c r="G143" s="269"/>
      <c r="H143" s="269"/>
      <c r="I143" s="271"/>
      <c r="J143" s="273"/>
      <c r="K143" s="237"/>
    </row>
    <row r="144" spans="1:11" s="47" customFormat="1" ht="76.5" outlineLevel="2" x14ac:dyDescent="0.2">
      <c r="A144" s="190" t="s">
        <v>68</v>
      </c>
      <c r="B144" s="180" t="s">
        <v>38</v>
      </c>
      <c r="C144" s="194"/>
      <c r="D144" s="194"/>
      <c r="E144" s="194"/>
      <c r="F144" s="181"/>
      <c r="G144" s="270"/>
      <c r="H144" s="270"/>
      <c r="I144" s="282"/>
      <c r="J144" s="274"/>
      <c r="K144" s="237"/>
    </row>
    <row r="145" spans="1:11" s="47" customFormat="1" ht="25.5" outlineLevel="2" x14ac:dyDescent="0.2">
      <c r="A145" s="196" t="s">
        <v>88</v>
      </c>
      <c r="B145" s="265" t="s">
        <v>90</v>
      </c>
      <c r="C145" s="266"/>
      <c r="D145" s="266"/>
      <c r="E145" s="266"/>
      <c r="F145" s="266"/>
      <c r="G145" s="266"/>
      <c r="H145" s="266"/>
      <c r="I145" s="266"/>
      <c r="J145" s="267"/>
      <c r="K145" s="237"/>
    </row>
    <row r="146" spans="1:11" s="47" customFormat="1" ht="12.75" outlineLevel="2" x14ac:dyDescent="0.2">
      <c r="A146" s="197"/>
      <c r="B146" s="176" t="s">
        <v>4</v>
      </c>
      <c r="C146" s="182">
        <f>SUM(C147:C152)</f>
        <v>3306</v>
      </c>
      <c r="D146" s="182">
        <f>SUM(D147:D152)</f>
        <v>3306</v>
      </c>
      <c r="E146" s="182">
        <f>SUM(E147:E152)</f>
        <v>3306</v>
      </c>
      <c r="F146" s="178"/>
      <c r="G146" s="268">
        <v>42005</v>
      </c>
      <c r="H146" s="268">
        <v>42369</v>
      </c>
      <c r="I146" s="271">
        <v>3306</v>
      </c>
      <c r="J146" s="272" t="s">
        <v>239</v>
      </c>
      <c r="K146" s="237"/>
    </row>
    <row r="147" spans="1:11" s="47" customFormat="1" ht="12.75" outlineLevel="2" x14ac:dyDescent="0.2">
      <c r="A147" s="197"/>
      <c r="B147" s="176" t="s">
        <v>0</v>
      </c>
      <c r="C147" s="182"/>
      <c r="D147" s="182"/>
      <c r="E147" s="182"/>
      <c r="F147" s="178"/>
      <c r="G147" s="269"/>
      <c r="H147" s="269"/>
      <c r="I147" s="271"/>
      <c r="J147" s="273"/>
      <c r="K147" s="237"/>
    </row>
    <row r="148" spans="1:11" s="47" customFormat="1" ht="12.75" outlineLevel="2" x14ac:dyDescent="0.2">
      <c r="A148" s="197"/>
      <c r="B148" s="176" t="s">
        <v>1</v>
      </c>
      <c r="C148" s="182">
        <f>3376-70</f>
        <v>3306</v>
      </c>
      <c r="D148" s="182">
        <f>3376-70</f>
        <v>3306</v>
      </c>
      <c r="E148" s="182">
        <f>3376-70</f>
        <v>3306</v>
      </c>
      <c r="F148" s="178"/>
      <c r="G148" s="269"/>
      <c r="H148" s="269"/>
      <c r="I148" s="271"/>
      <c r="J148" s="273"/>
      <c r="K148" s="237"/>
    </row>
    <row r="149" spans="1:11" s="47" customFormat="1" ht="12.75" outlineLevel="2" x14ac:dyDescent="0.2">
      <c r="A149" s="197"/>
      <c r="B149" s="176" t="s">
        <v>2</v>
      </c>
      <c r="C149" s="182"/>
      <c r="D149" s="182"/>
      <c r="E149" s="182"/>
      <c r="F149" s="178"/>
      <c r="G149" s="269"/>
      <c r="H149" s="269"/>
      <c r="I149" s="271"/>
      <c r="J149" s="273"/>
      <c r="K149" s="237"/>
    </row>
    <row r="150" spans="1:11" s="47" customFormat="1" ht="12.75" outlineLevel="2" x14ac:dyDescent="0.2">
      <c r="A150" s="197"/>
      <c r="B150" s="176" t="s">
        <v>3</v>
      </c>
      <c r="C150" s="182"/>
      <c r="D150" s="182"/>
      <c r="E150" s="182"/>
      <c r="F150" s="178"/>
      <c r="G150" s="269"/>
      <c r="H150" s="269"/>
      <c r="I150" s="271"/>
      <c r="J150" s="273"/>
      <c r="K150" s="237"/>
    </row>
    <row r="151" spans="1:11" s="47" customFormat="1" ht="12.75" outlineLevel="2" x14ac:dyDescent="0.2">
      <c r="A151" s="197"/>
      <c r="B151" s="176" t="s">
        <v>39</v>
      </c>
      <c r="C151" s="182"/>
      <c r="D151" s="182"/>
      <c r="E151" s="182"/>
      <c r="F151" s="178"/>
      <c r="G151" s="269"/>
      <c r="H151" s="269"/>
      <c r="I151" s="271"/>
      <c r="J151" s="273"/>
      <c r="K151" s="237"/>
    </row>
    <row r="152" spans="1:11" s="47" customFormat="1" ht="12.75" outlineLevel="2" x14ac:dyDescent="0.2">
      <c r="A152" s="198"/>
      <c r="B152" s="176" t="s">
        <v>38</v>
      </c>
      <c r="C152" s="182"/>
      <c r="D152" s="182"/>
      <c r="E152" s="182"/>
      <c r="F152" s="178"/>
      <c r="G152" s="270"/>
      <c r="H152" s="270"/>
      <c r="I152" s="271"/>
      <c r="J152" s="273"/>
      <c r="K152" s="237"/>
    </row>
    <row r="153" spans="1:11" s="47" customFormat="1" ht="25.5" outlineLevel="2" x14ac:dyDescent="0.2">
      <c r="A153" s="199" t="s">
        <v>58</v>
      </c>
      <c r="B153" s="275" t="s">
        <v>167</v>
      </c>
      <c r="C153" s="276"/>
      <c r="D153" s="276"/>
      <c r="E153" s="277"/>
      <c r="F153" s="181"/>
      <c r="G153" s="187" t="s">
        <v>51</v>
      </c>
      <c r="H153" s="187" t="s">
        <v>51</v>
      </c>
      <c r="I153" s="188" t="s">
        <v>51</v>
      </c>
      <c r="J153" s="274"/>
      <c r="K153" s="237"/>
    </row>
    <row r="154" spans="1:11" s="47" customFormat="1" ht="25.5" outlineLevel="2" x14ac:dyDescent="0.2">
      <c r="A154" s="196" t="s">
        <v>89</v>
      </c>
      <c r="B154" s="265" t="s">
        <v>91</v>
      </c>
      <c r="C154" s="266"/>
      <c r="D154" s="266"/>
      <c r="E154" s="266"/>
      <c r="F154" s="266" t="s">
        <v>14</v>
      </c>
      <c r="G154" s="266"/>
      <c r="H154" s="266"/>
      <c r="I154" s="266"/>
      <c r="J154" s="267"/>
      <c r="K154" s="237"/>
    </row>
    <row r="155" spans="1:11" s="47" customFormat="1" ht="12.75" outlineLevel="2" x14ac:dyDescent="0.2">
      <c r="A155" s="189"/>
      <c r="B155" s="176" t="s">
        <v>4</v>
      </c>
      <c r="C155" s="182">
        <f>SUM(C156:C161)</f>
        <v>576.31200000000001</v>
      </c>
      <c r="D155" s="182">
        <f>SUM(D156:D161)</f>
        <v>566.68021999999996</v>
      </c>
      <c r="E155" s="182">
        <f>SUM(E156:E161)</f>
        <v>562.85864000000004</v>
      </c>
      <c r="F155" s="178"/>
      <c r="G155" s="268">
        <v>42005</v>
      </c>
      <c r="H155" s="268">
        <v>42369</v>
      </c>
      <c r="I155" s="271">
        <v>576.31200000000001</v>
      </c>
      <c r="J155" s="272" t="s">
        <v>240</v>
      </c>
      <c r="K155" s="237"/>
    </row>
    <row r="156" spans="1:11" s="47" customFormat="1" ht="12.75" outlineLevel="2" x14ac:dyDescent="0.2">
      <c r="A156" s="189"/>
      <c r="B156" s="176" t="s">
        <v>0</v>
      </c>
      <c r="C156" s="182"/>
      <c r="D156" s="182"/>
      <c r="E156" s="182"/>
      <c r="F156" s="178"/>
      <c r="G156" s="269"/>
      <c r="H156" s="269"/>
      <c r="I156" s="271"/>
      <c r="J156" s="273"/>
      <c r="K156" s="237"/>
    </row>
    <row r="157" spans="1:11" s="47" customFormat="1" ht="12.75" outlineLevel="2" x14ac:dyDescent="0.2">
      <c r="A157" s="189"/>
      <c r="B157" s="176" t="s">
        <v>1</v>
      </c>
      <c r="C157" s="182">
        <v>576.31200000000001</v>
      </c>
      <c r="D157" s="182">
        <v>566.68021999999996</v>
      </c>
      <c r="E157" s="182">
        <v>562.85864000000004</v>
      </c>
      <c r="F157" s="178"/>
      <c r="G157" s="269"/>
      <c r="H157" s="269"/>
      <c r="I157" s="271"/>
      <c r="J157" s="273"/>
      <c r="K157" s="237"/>
    </row>
    <row r="158" spans="1:11" s="47" customFormat="1" ht="12.75" outlineLevel="2" x14ac:dyDescent="0.2">
      <c r="A158" s="189"/>
      <c r="B158" s="176" t="s">
        <v>2</v>
      </c>
      <c r="C158" s="182"/>
      <c r="D158" s="182"/>
      <c r="E158" s="182"/>
      <c r="F158" s="178"/>
      <c r="G158" s="269"/>
      <c r="H158" s="269"/>
      <c r="I158" s="271"/>
      <c r="J158" s="273"/>
      <c r="K158" s="237"/>
    </row>
    <row r="159" spans="1:11" s="47" customFormat="1" ht="12.75" outlineLevel="2" x14ac:dyDescent="0.2">
      <c r="A159" s="189"/>
      <c r="B159" s="176" t="s">
        <v>3</v>
      </c>
      <c r="C159" s="182"/>
      <c r="D159" s="182"/>
      <c r="E159" s="182"/>
      <c r="F159" s="178"/>
      <c r="G159" s="269"/>
      <c r="H159" s="269"/>
      <c r="I159" s="271"/>
      <c r="J159" s="273"/>
      <c r="K159" s="237"/>
    </row>
    <row r="160" spans="1:11" s="47" customFormat="1" ht="12.75" outlineLevel="2" x14ac:dyDescent="0.2">
      <c r="A160" s="189"/>
      <c r="B160" s="176" t="s">
        <v>39</v>
      </c>
      <c r="C160" s="182"/>
      <c r="D160" s="182"/>
      <c r="E160" s="182"/>
      <c r="F160" s="178"/>
      <c r="G160" s="269"/>
      <c r="H160" s="269"/>
      <c r="I160" s="271"/>
      <c r="J160" s="273"/>
      <c r="K160" s="237"/>
    </row>
    <row r="161" spans="1:11" s="47" customFormat="1" ht="89.25" outlineLevel="2" x14ac:dyDescent="0.2">
      <c r="A161" s="190" t="s">
        <v>225</v>
      </c>
      <c r="B161" s="180" t="s">
        <v>38</v>
      </c>
      <c r="C161" s="194"/>
      <c r="D161" s="194"/>
      <c r="E161" s="194"/>
      <c r="F161" s="181"/>
      <c r="G161" s="270"/>
      <c r="H161" s="270"/>
      <c r="I161" s="282"/>
      <c r="J161" s="274"/>
      <c r="K161" s="237"/>
    </row>
    <row r="162" spans="1:11" s="47" customFormat="1" ht="38.25" outlineLevel="2" x14ac:dyDescent="0.2">
      <c r="A162" s="196" t="s">
        <v>93</v>
      </c>
      <c r="B162" s="265" t="s">
        <v>92</v>
      </c>
      <c r="C162" s="266"/>
      <c r="D162" s="266"/>
      <c r="E162" s="266"/>
      <c r="F162" s="266" t="s">
        <v>23</v>
      </c>
      <c r="G162" s="266"/>
      <c r="H162" s="266"/>
      <c r="I162" s="266"/>
      <c r="J162" s="267"/>
      <c r="K162" s="237"/>
    </row>
    <row r="163" spans="1:11" s="47" customFormat="1" ht="12.75" outlineLevel="2" x14ac:dyDescent="0.2">
      <c r="A163" s="189"/>
      <c r="B163" s="176" t="s">
        <v>4</v>
      </c>
      <c r="C163" s="182">
        <f>SUM(C164:C169)</f>
        <v>1000</v>
      </c>
      <c r="D163" s="182">
        <f>SUM(D164:D169)</f>
        <v>1000</v>
      </c>
      <c r="E163" s="182">
        <f>SUM(E164:E169)</f>
        <v>1000</v>
      </c>
      <c r="F163" s="178"/>
      <c r="G163" s="268">
        <v>42005</v>
      </c>
      <c r="H163" s="268">
        <v>42369</v>
      </c>
      <c r="I163" s="271">
        <v>1000</v>
      </c>
      <c r="J163" s="272" t="s">
        <v>241</v>
      </c>
      <c r="K163" s="237"/>
    </row>
    <row r="164" spans="1:11" s="47" customFormat="1" ht="12.75" outlineLevel="2" x14ac:dyDescent="0.2">
      <c r="A164" s="189"/>
      <c r="B164" s="176" t="s">
        <v>0</v>
      </c>
      <c r="C164" s="182"/>
      <c r="D164" s="182"/>
      <c r="E164" s="182"/>
      <c r="F164" s="178"/>
      <c r="G164" s="269"/>
      <c r="H164" s="269"/>
      <c r="I164" s="271"/>
      <c r="J164" s="273"/>
      <c r="K164" s="237"/>
    </row>
    <row r="165" spans="1:11" s="47" customFormat="1" ht="12.75" outlineLevel="2" x14ac:dyDescent="0.2">
      <c r="A165" s="189"/>
      <c r="B165" s="176" t="s">
        <v>1</v>
      </c>
      <c r="C165" s="182">
        <v>1000</v>
      </c>
      <c r="D165" s="182">
        <v>1000</v>
      </c>
      <c r="E165" s="182">
        <v>1000</v>
      </c>
      <c r="F165" s="178"/>
      <c r="G165" s="269"/>
      <c r="H165" s="269"/>
      <c r="I165" s="271"/>
      <c r="J165" s="273"/>
      <c r="K165" s="237"/>
    </row>
    <row r="166" spans="1:11" s="47" customFormat="1" ht="12.75" outlineLevel="2" x14ac:dyDescent="0.2">
      <c r="A166" s="189"/>
      <c r="B166" s="176" t="s">
        <v>2</v>
      </c>
      <c r="C166" s="182"/>
      <c r="D166" s="182"/>
      <c r="E166" s="182"/>
      <c r="F166" s="178"/>
      <c r="G166" s="269"/>
      <c r="H166" s="269"/>
      <c r="I166" s="271"/>
      <c r="J166" s="273"/>
      <c r="K166" s="237"/>
    </row>
    <row r="167" spans="1:11" s="47" customFormat="1" ht="12.75" outlineLevel="2" x14ac:dyDescent="0.2">
      <c r="A167" s="189"/>
      <c r="B167" s="176" t="s">
        <v>3</v>
      </c>
      <c r="C167" s="182"/>
      <c r="D167" s="182"/>
      <c r="E167" s="182"/>
      <c r="F167" s="178"/>
      <c r="G167" s="269"/>
      <c r="H167" s="269"/>
      <c r="I167" s="271"/>
      <c r="J167" s="273"/>
      <c r="K167" s="237"/>
    </row>
    <row r="168" spans="1:11" s="47" customFormat="1" ht="12.75" outlineLevel="2" x14ac:dyDescent="0.2">
      <c r="A168" s="189"/>
      <c r="B168" s="176" t="s">
        <v>39</v>
      </c>
      <c r="C168" s="182"/>
      <c r="D168" s="182"/>
      <c r="E168" s="182"/>
      <c r="F168" s="178"/>
      <c r="G168" s="269"/>
      <c r="H168" s="269"/>
      <c r="I168" s="271"/>
      <c r="J168" s="273"/>
      <c r="K168" s="237"/>
    </row>
    <row r="169" spans="1:11" s="47" customFormat="1" ht="12.75" outlineLevel="2" x14ac:dyDescent="0.2">
      <c r="A169" s="190"/>
      <c r="B169" s="180" t="s">
        <v>38</v>
      </c>
      <c r="C169" s="194"/>
      <c r="D169" s="194"/>
      <c r="E169" s="194"/>
      <c r="F169" s="181"/>
      <c r="G169" s="270"/>
      <c r="H169" s="270"/>
      <c r="I169" s="282"/>
      <c r="J169" s="274"/>
      <c r="K169" s="237"/>
    </row>
    <row r="170" spans="1:11" s="47" customFormat="1" ht="25.5" outlineLevel="1" x14ac:dyDescent="0.2">
      <c r="A170" s="174" t="s">
        <v>70</v>
      </c>
      <c r="B170" s="265" t="s">
        <v>71</v>
      </c>
      <c r="C170" s="266"/>
      <c r="D170" s="266"/>
      <c r="E170" s="266"/>
      <c r="F170" s="266"/>
      <c r="G170" s="266"/>
      <c r="H170" s="266"/>
      <c r="I170" s="266"/>
      <c r="J170" s="267"/>
      <c r="K170" s="237"/>
    </row>
    <row r="171" spans="1:11" s="47" customFormat="1" ht="12.75" outlineLevel="1" x14ac:dyDescent="0.2">
      <c r="A171" s="175"/>
      <c r="B171" s="176" t="s">
        <v>4</v>
      </c>
      <c r="C171" s="177">
        <f>SUM(C179)</f>
        <v>4401.5</v>
      </c>
      <c r="D171" s="177">
        <f t="shared" ref="D171:E171" si="7">SUM(D179)</f>
        <v>4401.5</v>
      </c>
      <c r="E171" s="177">
        <f t="shared" si="7"/>
        <v>4401.5</v>
      </c>
      <c r="F171" s="178"/>
      <c r="G171" s="268">
        <v>41640</v>
      </c>
      <c r="H171" s="268">
        <v>43465</v>
      </c>
      <c r="I171" s="310">
        <f>SUM(I179:I187)</f>
        <v>4401.5</v>
      </c>
      <c r="J171" s="283" t="s">
        <v>183</v>
      </c>
      <c r="K171" s="237"/>
    </row>
    <row r="172" spans="1:11" s="47" customFormat="1" ht="12.75" outlineLevel="1" x14ac:dyDescent="0.2">
      <c r="A172" s="175"/>
      <c r="B172" s="176" t="s">
        <v>0</v>
      </c>
      <c r="C172" s="177">
        <f t="shared" ref="C172:C177" si="8">SUM(C180)</f>
        <v>0</v>
      </c>
      <c r="D172" s="177">
        <f t="shared" ref="D172:E177" si="9">SUM(D180)</f>
        <v>0</v>
      </c>
      <c r="E172" s="177">
        <f t="shared" si="9"/>
        <v>0</v>
      </c>
      <c r="F172" s="178"/>
      <c r="G172" s="269"/>
      <c r="H172" s="269"/>
      <c r="I172" s="311"/>
      <c r="J172" s="284"/>
      <c r="K172" s="237"/>
    </row>
    <row r="173" spans="1:11" s="47" customFormat="1" ht="12.75" outlineLevel="1" x14ac:dyDescent="0.2">
      <c r="A173" s="175"/>
      <c r="B173" s="176" t="s">
        <v>1</v>
      </c>
      <c r="C173" s="177">
        <f t="shared" si="8"/>
        <v>4401.5</v>
      </c>
      <c r="D173" s="177">
        <f t="shared" si="9"/>
        <v>4401.5</v>
      </c>
      <c r="E173" s="177">
        <f t="shared" si="9"/>
        <v>4401.5</v>
      </c>
      <c r="F173" s="178"/>
      <c r="G173" s="269"/>
      <c r="H173" s="269"/>
      <c r="I173" s="311"/>
      <c r="J173" s="284"/>
      <c r="K173" s="237"/>
    </row>
    <row r="174" spans="1:11" s="47" customFormat="1" ht="12.75" outlineLevel="1" x14ac:dyDescent="0.2">
      <c r="A174" s="175"/>
      <c r="B174" s="176" t="s">
        <v>2</v>
      </c>
      <c r="C174" s="177">
        <f t="shared" si="8"/>
        <v>0</v>
      </c>
      <c r="D174" s="177">
        <f t="shared" si="9"/>
        <v>0</v>
      </c>
      <c r="E174" s="177">
        <f t="shared" si="9"/>
        <v>0</v>
      </c>
      <c r="F174" s="178"/>
      <c r="G174" s="269"/>
      <c r="H174" s="269"/>
      <c r="I174" s="311"/>
      <c r="J174" s="284"/>
      <c r="K174" s="237"/>
    </row>
    <row r="175" spans="1:11" s="47" customFormat="1" ht="12.75" outlineLevel="1" x14ac:dyDescent="0.2">
      <c r="A175" s="175"/>
      <c r="B175" s="176" t="s">
        <v>3</v>
      </c>
      <c r="C175" s="177">
        <f t="shared" si="8"/>
        <v>0</v>
      </c>
      <c r="D175" s="177">
        <f t="shared" si="9"/>
        <v>0</v>
      </c>
      <c r="E175" s="177">
        <f t="shared" si="9"/>
        <v>0</v>
      </c>
      <c r="F175" s="178"/>
      <c r="G175" s="269"/>
      <c r="H175" s="269"/>
      <c r="I175" s="311"/>
      <c r="J175" s="284"/>
      <c r="K175" s="237"/>
    </row>
    <row r="176" spans="1:11" s="47" customFormat="1" ht="12.75" outlineLevel="1" x14ac:dyDescent="0.2">
      <c r="A176" s="175"/>
      <c r="B176" s="176" t="s">
        <v>39</v>
      </c>
      <c r="C176" s="177">
        <f t="shared" si="8"/>
        <v>0</v>
      </c>
      <c r="D176" s="177">
        <f t="shared" si="9"/>
        <v>0</v>
      </c>
      <c r="E176" s="177">
        <f t="shared" si="9"/>
        <v>0</v>
      </c>
      <c r="F176" s="178"/>
      <c r="G176" s="269"/>
      <c r="H176" s="269"/>
      <c r="I176" s="311"/>
      <c r="J176" s="284"/>
      <c r="K176" s="237"/>
    </row>
    <row r="177" spans="1:11" s="47" customFormat="1" ht="12.75" outlineLevel="1" x14ac:dyDescent="0.2">
      <c r="A177" s="179"/>
      <c r="B177" s="180" t="s">
        <v>38</v>
      </c>
      <c r="C177" s="191">
        <f t="shared" si="8"/>
        <v>0</v>
      </c>
      <c r="D177" s="191">
        <f t="shared" si="9"/>
        <v>0</v>
      </c>
      <c r="E177" s="191">
        <f t="shared" si="9"/>
        <v>0</v>
      </c>
      <c r="F177" s="181"/>
      <c r="G177" s="281"/>
      <c r="H177" s="281"/>
      <c r="I177" s="312"/>
      <c r="J177" s="285"/>
      <c r="K177" s="237"/>
    </row>
    <row r="178" spans="1:11" s="47" customFormat="1" ht="25.5" outlineLevel="2" x14ac:dyDescent="0.2">
      <c r="A178" s="174" t="s">
        <v>95</v>
      </c>
      <c r="B178" s="265" t="s">
        <v>94</v>
      </c>
      <c r="C178" s="266"/>
      <c r="D178" s="266"/>
      <c r="E178" s="266"/>
      <c r="F178" s="266"/>
      <c r="G178" s="266"/>
      <c r="H178" s="266"/>
      <c r="I178" s="266"/>
      <c r="J178" s="267"/>
      <c r="K178" s="237"/>
    </row>
    <row r="179" spans="1:11" s="47" customFormat="1" ht="12.75" outlineLevel="2" x14ac:dyDescent="0.2">
      <c r="A179" s="175"/>
      <c r="B179" s="176" t="s">
        <v>4</v>
      </c>
      <c r="C179" s="182">
        <f>SUM(C180:C185)</f>
        <v>4401.5</v>
      </c>
      <c r="D179" s="182">
        <f>SUM(D180:D185)</f>
        <v>4401.5</v>
      </c>
      <c r="E179" s="182">
        <f>SUM(E180:E185)</f>
        <v>4401.5</v>
      </c>
      <c r="F179" s="178"/>
      <c r="G179" s="268">
        <v>42005</v>
      </c>
      <c r="H179" s="268">
        <v>42369</v>
      </c>
      <c r="I179" s="271">
        <v>4401.5</v>
      </c>
      <c r="J179" s="272" t="s">
        <v>242</v>
      </c>
      <c r="K179" s="237"/>
    </row>
    <row r="180" spans="1:11" s="47" customFormat="1" ht="12.75" outlineLevel="2" x14ac:dyDescent="0.2">
      <c r="A180" s="175"/>
      <c r="B180" s="176" t="s">
        <v>0</v>
      </c>
      <c r="C180" s="182"/>
      <c r="D180" s="182"/>
      <c r="E180" s="182"/>
      <c r="F180" s="178"/>
      <c r="G180" s="269"/>
      <c r="H180" s="269"/>
      <c r="I180" s="271"/>
      <c r="J180" s="273"/>
      <c r="K180" s="237"/>
    </row>
    <row r="181" spans="1:11" s="47" customFormat="1" ht="12.75" outlineLevel="2" x14ac:dyDescent="0.2">
      <c r="A181" s="175"/>
      <c r="B181" s="176" t="s">
        <v>1</v>
      </c>
      <c r="C181" s="182">
        <v>4401.5</v>
      </c>
      <c r="D181" s="182">
        <v>4401.5</v>
      </c>
      <c r="E181" s="182">
        <v>4401.5</v>
      </c>
      <c r="F181" s="178"/>
      <c r="G181" s="269"/>
      <c r="H181" s="269"/>
      <c r="I181" s="271"/>
      <c r="J181" s="273"/>
      <c r="K181" s="237"/>
    </row>
    <row r="182" spans="1:11" s="47" customFormat="1" ht="12.75" outlineLevel="2" x14ac:dyDescent="0.2">
      <c r="A182" s="175"/>
      <c r="B182" s="176" t="s">
        <v>2</v>
      </c>
      <c r="C182" s="182"/>
      <c r="D182" s="182"/>
      <c r="E182" s="182"/>
      <c r="F182" s="178"/>
      <c r="G182" s="269"/>
      <c r="H182" s="269"/>
      <c r="I182" s="271"/>
      <c r="J182" s="273"/>
      <c r="K182" s="237"/>
    </row>
    <row r="183" spans="1:11" s="47" customFormat="1" ht="12.75" outlineLevel="2" x14ac:dyDescent="0.2">
      <c r="A183" s="175"/>
      <c r="B183" s="176" t="s">
        <v>3</v>
      </c>
      <c r="C183" s="182"/>
      <c r="D183" s="182"/>
      <c r="E183" s="182"/>
      <c r="F183" s="178"/>
      <c r="G183" s="269"/>
      <c r="H183" s="269"/>
      <c r="I183" s="271"/>
      <c r="J183" s="273"/>
      <c r="K183" s="237"/>
    </row>
    <row r="184" spans="1:11" s="47" customFormat="1" ht="12.75" outlineLevel="2" x14ac:dyDescent="0.2">
      <c r="A184" s="175"/>
      <c r="B184" s="176" t="s">
        <v>39</v>
      </c>
      <c r="C184" s="182"/>
      <c r="D184" s="182"/>
      <c r="E184" s="182"/>
      <c r="F184" s="178"/>
      <c r="G184" s="269"/>
      <c r="H184" s="269"/>
      <c r="I184" s="271"/>
      <c r="J184" s="273"/>
      <c r="K184" s="237"/>
    </row>
    <row r="185" spans="1:11" s="47" customFormat="1" ht="12.75" outlineLevel="2" x14ac:dyDescent="0.2">
      <c r="A185" s="175"/>
      <c r="B185" s="176" t="s">
        <v>38</v>
      </c>
      <c r="C185" s="182"/>
      <c r="D185" s="182"/>
      <c r="E185" s="182"/>
      <c r="F185" s="178"/>
      <c r="G185" s="270"/>
      <c r="H185" s="270"/>
      <c r="I185" s="271"/>
      <c r="J185" s="273"/>
      <c r="K185" s="237"/>
    </row>
    <row r="186" spans="1:11" s="47" customFormat="1" ht="25.5" outlineLevel="2" x14ac:dyDescent="0.2">
      <c r="A186" s="183" t="s">
        <v>58</v>
      </c>
      <c r="B186" s="304" t="s">
        <v>44</v>
      </c>
      <c r="C186" s="305"/>
      <c r="D186" s="305"/>
      <c r="E186" s="306"/>
      <c r="F186" s="178"/>
      <c r="G186" s="206" t="s">
        <v>51</v>
      </c>
      <c r="H186" s="206">
        <v>42016</v>
      </c>
      <c r="I186" s="248" t="s">
        <v>51</v>
      </c>
      <c r="J186" s="273"/>
      <c r="K186" s="237"/>
    </row>
    <row r="187" spans="1:11" s="47" customFormat="1" ht="165.75" outlineLevel="2" x14ac:dyDescent="0.2">
      <c r="A187" s="190" t="s">
        <v>264</v>
      </c>
      <c r="B187" s="275" t="s">
        <v>168</v>
      </c>
      <c r="C187" s="276"/>
      <c r="D187" s="276"/>
      <c r="E187" s="277"/>
      <c r="F187" s="181"/>
      <c r="G187" s="195" t="s">
        <v>51</v>
      </c>
      <c r="H187" s="195" t="s">
        <v>51</v>
      </c>
      <c r="I187" s="247" t="s">
        <v>51</v>
      </c>
      <c r="J187" s="274"/>
      <c r="K187" s="237"/>
    </row>
    <row r="188" spans="1:11" s="47" customFormat="1" ht="25.5" outlineLevel="2" x14ac:dyDescent="0.2">
      <c r="A188" s="174" t="s">
        <v>219</v>
      </c>
      <c r="B188" s="265" t="s">
        <v>221</v>
      </c>
      <c r="C188" s="266"/>
      <c r="D188" s="266"/>
      <c r="E188" s="266"/>
      <c r="F188" s="266"/>
      <c r="G188" s="266"/>
      <c r="H188" s="266"/>
      <c r="I188" s="266"/>
      <c r="J188" s="267"/>
      <c r="K188" s="237"/>
    </row>
    <row r="189" spans="1:11" s="47" customFormat="1" ht="12.75" outlineLevel="2" x14ac:dyDescent="0.2">
      <c r="A189" s="175"/>
      <c r="B189" s="176" t="s">
        <v>4</v>
      </c>
      <c r="C189" s="182">
        <f>SUM(C190:C195)</f>
        <v>0</v>
      </c>
      <c r="D189" s="182">
        <f>SUM(D190:D195)</f>
        <v>0</v>
      </c>
      <c r="E189" s="182">
        <f>SUM(E190:E195)</f>
        <v>0</v>
      </c>
      <c r="F189" s="178"/>
      <c r="G189" s="268">
        <v>42005</v>
      </c>
      <c r="H189" s="268">
        <v>42369</v>
      </c>
      <c r="I189" s="271"/>
      <c r="J189" s="272" t="s">
        <v>243</v>
      </c>
      <c r="K189" s="237"/>
    </row>
    <row r="190" spans="1:11" s="47" customFormat="1" ht="12.75" outlineLevel="2" x14ac:dyDescent="0.2">
      <c r="A190" s="175"/>
      <c r="B190" s="176" t="s">
        <v>0</v>
      </c>
      <c r="C190" s="182"/>
      <c r="D190" s="182"/>
      <c r="E190" s="182"/>
      <c r="F190" s="178"/>
      <c r="G190" s="269"/>
      <c r="H190" s="269"/>
      <c r="I190" s="271"/>
      <c r="J190" s="273"/>
      <c r="K190" s="237"/>
    </row>
    <row r="191" spans="1:11" s="47" customFormat="1" ht="12.75" outlineLevel="2" x14ac:dyDescent="0.2">
      <c r="A191" s="175"/>
      <c r="B191" s="176" t="s">
        <v>1</v>
      </c>
      <c r="C191" s="182"/>
      <c r="D191" s="182"/>
      <c r="E191" s="182"/>
      <c r="F191" s="178"/>
      <c r="G191" s="269"/>
      <c r="H191" s="269"/>
      <c r="I191" s="271"/>
      <c r="J191" s="273"/>
      <c r="K191" s="237"/>
    </row>
    <row r="192" spans="1:11" s="47" customFormat="1" ht="12.75" outlineLevel="2" x14ac:dyDescent="0.2">
      <c r="A192" s="175"/>
      <c r="B192" s="176" t="s">
        <v>2</v>
      </c>
      <c r="C192" s="182"/>
      <c r="D192" s="182"/>
      <c r="E192" s="182"/>
      <c r="F192" s="178"/>
      <c r="G192" s="269"/>
      <c r="H192" s="269"/>
      <c r="I192" s="271"/>
      <c r="J192" s="273"/>
      <c r="K192" s="237"/>
    </row>
    <row r="193" spans="1:11" s="47" customFormat="1" ht="12.75" outlineLevel="2" x14ac:dyDescent="0.2">
      <c r="A193" s="175"/>
      <c r="B193" s="176" t="s">
        <v>3</v>
      </c>
      <c r="C193" s="182"/>
      <c r="D193" s="182"/>
      <c r="E193" s="182"/>
      <c r="F193" s="178"/>
      <c r="G193" s="269"/>
      <c r="H193" s="269"/>
      <c r="I193" s="271"/>
      <c r="J193" s="273"/>
      <c r="K193" s="237"/>
    </row>
    <row r="194" spans="1:11" s="47" customFormat="1" ht="12.75" outlineLevel="2" x14ac:dyDescent="0.2">
      <c r="A194" s="175"/>
      <c r="B194" s="176" t="s">
        <v>39</v>
      </c>
      <c r="C194" s="182"/>
      <c r="D194" s="182"/>
      <c r="E194" s="182"/>
      <c r="F194" s="178"/>
      <c r="G194" s="269"/>
      <c r="H194" s="269"/>
      <c r="I194" s="271"/>
      <c r="J194" s="273"/>
      <c r="K194" s="237"/>
    </row>
    <row r="195" spans="1:11" s="47" customFormat="1" ht="12.75" outlineLevel="2" x14ac:dyDescent="0.2">
      <c r="A195" s="175"/>
      <c r="B195" s="176" t="s">
        <v>38</v>
      </c>
      <c r="C195" s="182"/>
      <c r="D195" s="182"/>
      <c r="E195" s="182"/>
      <c r="F195" s="178"/>
      <c r="G195" s="270"/>
      <c r="H195" s="270"/>
      <c r="I195" s="271"/>
      <c r="J195" s="273"/>
      <c r="K195" s="237"/>
    </row>
    <row r="196" spans="1:11" s="47" customFormat="1" ht="25.5" outlineLevel="2" x14ac:dyDescent="0.2">
      <c r="A196" s="183" t="s">
        <v>58</v>
      </c>
      <c r="B196" s="304" t="s">
        <v>220</v>
      </c>
      <c r="C196" s="305"/>
      <c r="D196" s="305"/>
      <c r="E196" s="306"/>
      <c r="F196" s="178"/>
      <c r="G196" s="206" t="s">
        <v>51</v>
      </c>
      <c r="H196" s="206">
        <v>42358</v>
      </c>
      <c r="I196" s="248" t="s">
        <v>51</v>
      </c>
      <c r="J196" s="273"/>
      <c r="K196" s="237"/>
    </row>
    <row r="197" spans="1:11" s="47" customFormat="1" ht="12.75" outlineLevel="2" x14ac:dyDescent="0.2">
      <c r="A197" s="190"/>
      <c r="B197" s="275"/>
      <c r="C197" s="276"/>
      <c r="D197" s="276"/>
      <c r="E197" s="277"/>
      <c r="F197" s="181"/>
      <c r="G197" s="195" t="s">
        <v>51</v>
      </c>
      <c r="H197" s="195" t="s">
        <v>51</v>
      </c>
      <c r="I197" s="247" t="s">
        <v>51</v>
      </c>
      <c r="J197" s="274"/>
      <c r="K197" s="237"/>
    </row>
    <row r="198" spans="1:11" s="47" customFormat="1" ht="25.5" outlineLevel="2" x14ac:dyDescent="0.2">
      <c r="A198" s="196" t="s">
        <v>96</v>
      </c>
      <c r="B198" s="265" t="s">
        <v>97</v>
      </c>
      <c r="C198" s="266"/>
      <c r="D198" s="266"/>
      <c r="E198" s="266"/>
      <c r="F198" s="266" t="s">
        <v>16</v>
      </c>
      <c r="G198" s="266"/>
      <c r="H198" s="266"/>
      <c r="I198" s="266"/>
      <c r="J198" s="267"/>
      <c r="K198" s="237"/>
    </row>
    <row r="199" spans="1:11" s="47" customFormat="1" ht="12.75" outlineLevel="1" x14ac:dyDescent="0.2">
      <c r="A199" s="175"/>
      <c r="B199" s="176" t="s">
        <v>4</v>
      </c>
      <c r="C199" s="177">
        <f>SUM(C207,C215)</f>
        <v>5691.67</v>
      </c>
      <c r="D199" s="177">
        <f t="shared" ref="D199:E199" si="10">SUM(D207,D215)</f>
        <v>5690.6308100000006</v>
      </c>
      <c r="E199" s="177">
        <f t="shared" si="10"/>
        <v>5690.6308100000006</v>
      </c>
      <c r="F199" s="178"/>
      <c r="G199" s="268">
        <v>41640</v>
      </c>
      <c r="H199" s="268">
        <v>43465</v>
      </c>
      <c r="I199" s="310">
        <f>SUM(I206:I221)</f>
        <v>5690.6881600000006</v>
      </c>
      <c r="J199" s="283" t="s">
        <v>183</v>
      </c>
      <c r="K199" s="237"/>
    </row>
    <row r="200" spans="1:11" s="47" customFormat="1" ht="12.75" outlineLevel="1" x14ac:dyDescent="0.2">
      <c r="A200" s="175"/>
      <c r="B200" s="176" t="s">
        <v>0</v>
      </c>
      <c r="C200" s="177">
        <f t="shared" ref="C200:E205" si="11">SUM(C208,C216)</f>
        <v>0</v>
      </c>
      <c r="D200" s="177">
        <f t="shared" si="11"/>
        <v>0</v>
      </c>
      <c r="E200" s="177">
        <f t="shared" si="11"/>
        <v>0</v>
      </c>
      <c r="F200" s="178"/>
      <c r="G200" s="269"/>
      <c r="H200" s="269"/>
      <c r="I200" s="311"/>
      <c r="J200" s="273"/>
      <c r="K200" s="237"/>
    </row>
    <row r="201" spans="1:11" s="47" customFormat="1" ht="12.75" outlineLevel="1" x14ac:dyDescent="0.2">
      <c r="A201" s="175"/>
      <c r="B201" s="176" t="s">
        <v>1</v>
      </c>
      <c r="C201" s="177">
        <f t="shared" si="11"/>
        <v>5691.67</v>
      </c>
      <c r="D201" s="177">
        <f t="shared" si="11"/>
        <v>5690.6308100000006</v>
      </c>
      <c r="E201" s="177">
        <f t="shared" si="11"/>
        <v>5690.6308100000006</v>
      </c>
      <c r="F201" s="178"/>
      <c r="G201" s="269"/>
      <c r="H201" s="269"/>
      <c r="I201" s="311"/>
      <c r="J201" s="273"/>
      <c r="K201" s="237"/>
    </row>
    <row r="202" spans="1:11" s="47" customFormat="1" ht="12.75" outlineLevel="1" x14ac:dyDescent="0.2">
      <c r="A202" s="175"/>
      <c r="B202" s="176" t="s">
        <v>2</v>
      </c>
      <c r="C202" s="177">
        <f t="shared" si="11"/>
        <v>0</v>
      </c>
      <c r="D202" s="177">
        <f t="shared" si="11"/>
        <v>0</v>
      </c>
      <c r="E202" s="177">
        <f t="shared" si="11"/>
        <v>0</v>
      </c>
      <c r="F202" s="178"/>
      <c r="G202" s="269"/>
      <c r="H202" s="269"/>
      <c r="I202" s="311"/>
      <c r="J202" s="273"/>
      <c r="K202" s="237"/>
    </row>
    <row r="203" spans="1:11" s="47" customFormat="1" ht="12.75" outlineLevel="1" x14ac:dyDescent="0.2">
      <c r="A203" s="175"/>
      <c r="B203" s="176" t="s">
        <v>3</v>
      </c>
      <c r="C203" s="177">
        <f t="shared" si="11"/>
        <v>0</v>
      </c>
      <c r="D203" s="177">
        <f t="shared" si="11"/>
        <v>0</v>
      </c>
      <c r="E203" s="177">
        <f t="shared" si="11"/>
        <v>0</v>
      </c>
      <c r="F203" s="178"/>
      <c r="G203" s="269"/>
      <c r="H203" s="269"/>
      <c r="I203" s="311"/>
      <c r="J203" s="273"/>
      <c r="K203" s="237"/>
    </row>
    <row r="204" spans="1:11" s="47" customFormat="1" ht="12.75" outlineLevel="1" x14ac:dyDescent="0.2">
      <c r="A204" s="175"/>
      <c r="B204" s="176" t="s">
        <v>39</v>
      </c>
      <c r="C204" s="177">
        <f t="shared" si="11"/>
        <v>0</v>
      </c>
      <c r="D204" s="177">
        <f t="shared" si="11"/>
        <v>0</v>
      </c>
      <c r="E204" s="177">
        <f t="shared" si="11"/>
        <v>0</v>
      </c>
      <c r="F204" s="178"/>
      <c r="G204" s="269"/>
      <c r="H204" s="269"/>
      <c r="I204" s="311"/>
      <c r="J204" s="273"/>
      <c r="K204" s="237"/>
    </row>
    <row r="205" spans="1:11" s="47" customFormat="1" ht="12.75" outlineLevel="1" x14ac:dyDescent="0.2">
      <c r="A205" s="179"/>
      <c r="B205" s="180" t="s">
        <v>38</v>
      </c>
      <c r="C205" s="191">
        <f t="shared" si="11"/>
        <v>0</v>
      </c>
      <c r="D205" s="191">
        <f t="shared" si="11"/>
        <v>0</v>
      </c>
      <c r="E205" s="191">
        <f t="shared" si="11"/>
        <v>0</v>
      </c>
      <c r="F205" s="181"/>
      <c r="G205" s="281"/>
      <c r="H205" s="281"/>
      <c r="I205" s="312"/>
      <c r="J205" s="274"/>
      <c r="K205" s="237"/>
    </row>
    <row r="206" spans="1:11" s="47" customFormat="1" ht="25.5" outlineLevel="2" x14ac:dyDescent="0.2">
      <c r="A206" s="196" t="s">
        <v>98</v>
      </c>
      <c r="B206" s="265" t="s">
        <v>99</v>
      </c>
      <c r="C206" s="266"/>
      <c r="D206" s="266"/>
      <c r="E206" s="266"/>
      <c r="F206" s="266" t="s">
        <v>15</v>
      </c>
      <c r="G206" s="266"/>
      <c r="H206" s="266"/>
      <c r="I206" s="266"/>
      <c r="J206" s="267"/>
      <c r="K206" s="237"/>
    </row>
    <row r="207" spans="1:11" s="47" customFormat="1" ht="12.75" outlineLevel="1" x14ac:dyDescent="0.2">
      <c r="A207" s="175"/>
      <c r="B207" s="176" t="s">
        <v>4</v>
      </c>
      <c r="C207" s="177">
        <f>SUM(C208:C213)</f>
        <v>391.67</v>
      </c>
      <c r="D207" s="177">
        <f>SUM(D208:D213)</f>
        <v>390.99265000000003</v>
      </c>
      <c r="E207" s="177">
        <f>SUM(E208:E213)</f>
        <v>390.99265000000003</v>
      </c>
      <c r="F207" s="178"/>
      <c r="G207" s="268">
        <v>42005</v>
      </c>
      <c r="H207" s="268">
        <v>42369</v>
      </c>
      <c r="I207" s="310">
        <v>391.05</v>
      </c>
      <c r="J207" s="272" t="s">
        <v>244</v>
      </c>
      <c r="K207" s="237"/>
    </row>
    <row r="208" spans="1:11" s="47" customFormat="1" ht="12.75" outlineLevel="1" x14ac:dyDescent="0.2">
      <c r="A208" s="175"/>
      <c r="B208" s="176" t="s">
        <v>0</v>
      </c>
      <c r="C208" s="177"/>
      <c r="D208" s="177"/>
      <c r="E208" s="177"/>
      <c r="F208" s="178"/>
      <c r="G208" s="269"/>
      <c r="H208" s="269"/>
      <c r="I208" s="311"/>
      <c r="J208" s="273"/>
      <c r="K208" s="237"/>
    </row>
    <row r="209" spans="1:11" s="47" customFormat="1" ht="12.75" outlineLevel="1" x14ac:dyDescent="0.2">
      <c r="A209" s="175"/>
      <c r="B209" s="176" t="s">
        <v>1</v>
      </c>
      <c r="C209" s="177">
        <v>391.67</v>
      </c>
      <c r="D209" s="177">
        <v>390.99265000000003</v>
      </c>
      <c r="E209" s="177">
        <v>390.99265000000003</v>
      </c>
      <c r="F209" s="178"/>
      <c r="G209" s="269"/>
      <c r="H209" s="269"/>
      <c r="I209" s="311"/>
      <c r="J209" s="273"/>
      <c r="K209" s="237"/>
    </row>
    <row r="210" spans="1:11" s="47" customFormat="1" ht="12.75" outlineLevel="1" x14ac:dyDescent="0.2">
      <c r="A210" s="175"/>
      <c r="B210" s="176" t="s">
        <v>2</v>
      </c>
      <c r="C210" s="177"/>
      <c r="D210" s="177"/>
      <c r="E210" s="177"/>
      <c r="F210" s="178"/>
      <c r="G210" s="269"/>
      <c r="H210" s="269"/>
      <c r="I210" s="311"/>
      <c r="J210" s="273"/>
      <c r="K210" s="237"/>
    </row>
    <row r="211" spans="1:11" s="47" customFormat="1" ht="12.75" outlineLevel="1" x14ac:dyDescent="0.2">
      <c r="A211" s="175"/>
      <c r="B211" s="176" t="s">
        <v>3</v>
      </c>
      <c r="C211" s="177"/>
      <c r="D211" s="177"/>
      <c r="E211" s="177"/>
      <c r="F211" s="178"/>
      <c r="G211" s="269"/>
      <c r="H211" s="269"/>
      <c r="I211" s="311"/>
      <c r="J211" s="273"/>
      <c r="K211" s="237"/>
    </row>
    <row r="212" spans="1:11" s="47" customFormat="1" ht="12.75" outlineLevel="1" x14ac:dyDescent="0.2">
      <c r="A212" s="175"/>
      <c r="B212" s="176" t="s">
        <v>39</v>
      </c>
      <c r="C212" s="177"/>
      <c r="D212" s="177"/>
      <c r="E212" s="177"/>
      <c r="F212" s="178"/>
      <c r="G212" s="269"/>
      <c r="H212" s="269"/>
      <c r="I212" s="311"/>
      <c r="J212" s="273"/>
      <c r="K212" s="237"/>
    </row>
    <row r="213" spans="1:11" s="47" customFormat="1" ht="127.5" outlineLevel="1" x14ac:dyDescent="0.2">
      <c r="A213" s="175" t="s">
        <v>265</v>
      </c>
      <c r="B213" s="222" t="s">
        <v>38</v>
      </c>
      <c r="C213" s="203"/>
      <c r="D213" s="203"/>
      <c r="E213" s="203"/>
      <c r="F213" s="223"/>
      <c r="G213" s="270"/>
      <c r="H213" s="270"/>
      <c r="I213" s="311"/>
      <c r="J213" s="273"/>
      <c r="K213" s="237"/>
    </row>
    <row r="214" spans="1:11" s="47" customFormat="1" ht="25.5" outlineLevel="2" x14ac:dyDescent="0.2">
      <c r="A214" s="196" t="s">
        <v>100</v>
      </c>
      <c r="B214" s="330" t="s">
        <v>101</v>
      </c>
      <c r="C214" s="330"/>
      <c r="D214" s="330"/>
      <c r="E214" s="330"/>
      <c r="F214" s="330" t="s">
        <v>5</v>
      </c>
      <c r="G214" s="330"/>
      <c r="H214" s="330"/>
      <c r="I214" s="330"/>
      <c r="J214" s="331"/>
      <c r="K214" s="237"/>
    </row>
    <row r="215" spans="1:11" s="47" customFormat="1" ht="12.75" outlineLevel="1" x14ac:dyDescent="0.2">
      <c r="A215" s="197"/>
      <c r="B215" s="224" t="s">
        <v>4</v>
      </c>
      <c r="C215" s="225">
        <f>SUM(C216:C221)</f>
        <v>5300</v>
      </c>
      <c r="D215" s="225">
        <f>SUM(D216:D221)</f>
        <v>5299.6381600000004</v>
      </c>
      <c r="E215" s="225">
        <f>SUM(E216:E221)</f>
        <v>5299.6381600000004</v>
      </c>
      <c r="F215" s="226"/>
      <c r="G215" s="268">
        <v>42005</v>
      </c>
      <c r="H215" s="268">
        <v>42369</v>
      </c>
      <c r="I215" s="332">
        <f>5300-0.36184</f>
        <v>5299.6381600000004</v>
      </c>
      <c r="J215" s="333" t="s">
        <v>245</v>
      </c>
      <c r="K215" s="237"/>
    </row>
    <row r="216" spans="1:11" s="47" customFormat="1" ht="12.75" outlineLevel="1" x14ac:dyDescent="0.2">
      <c r="A216" s="197"/>
      <c r="B216" s="224" t="s">
        <v>0</v>
      </c>
      <c r="C216" s="225"/>
      <c r="D216" s="225"/>
      <c r="E216" s="225"/>
      <c r="F216" s="226"/>
      <c r="G216" s="269"/>
      <c r="H216" s="269"/>
      <c r="I216" s="332"/>
      <c r="J216" s="333"/>
      <c r="K216" s="237"/>
    </row>
    <row r="217" spans="1:11" s="47" customFormat="1" ht="12.75" outlineLevel="1" x14ac:dyDescent="0.2">
      <c r="A217" s="197"/>
      <c r="B217" s="224" t="s">
        <v>1</v>
      </c>
      <c r="C217" s="225">
        <v>5300</v>
      </c>
      <c r="D217" s="225">
        <f>5300-0.36184</f>
        <v>5299.6381600000004</v>
      </c>
      <c r="E217" s="225">
        <f>5300-0.36184</f>
        <v>5299.6381600000004</v>
      </c>
      <c r="F217" s="226"/>
      <c r="G217" s="269"/>
      <c r="H217" s="269"/>
      <c r="I217" s="332"/>
      <c r="J217" s="333"/>
      <c r="K217" s="237"/>
    </row>
    <row r="218" spans="1:11" s="47" customFormat="1" ht="12.75" outlineLevel="1" x14ac:dyDescent="0.2">
      <c r="A218" s="197"/>
      <c r="B218" s="224" t="s">
        <v>2</v>
      </c>
      <c r="C218" s="225"/>
      <c r="D218" s="225"/>
      <c r="E218" s="225"/>
      <c r="F218" s="226"/>
      <c r="G218" s="269"/>
      <c r="H218" s="269"/>
      <c r="I218" s="332"/>
      <c r="J218" s="333"/>
      <c r="K218" s="237"/>
    </row>
    <row r="219" spans="1:11" s="47" customFormat="1" ht="12.75" outlineLevel="1" x14ac:dyDescent="0.2">
      <c r="A219" s="197"/>
      <c r="B219" s="224" t="s">
        <v>3</v>
      </c>
      <c r="C219" s="225"/>
      <c r="D219" s="225"/>
      <c r="E219" s="225"/>
      <c r="F219" s="226"/>
      <c r="G219" s="269"/>
      <c r="H219" s="269"/>
      <c r="I219" s="332"/>
      <c r="J219" s="333"/>
      <c r="K219" s="237"/>
    </row>
    <row r="220" spans="1:11" s="47" customFormat="1" ht="12.75" outlineLevel="1" x14ac:dyDescent="0.2">
      <c r="A220" s="197"/>
      <c r="B220" s="224" t="s">
        <v>39</v>
      </c>
      <c r="C220" s="225"/>
      <c r="D220" s="225"/>
      <c r="E220" s="225"/>
      <c r="F220" s="226"/>
      <c r="G220" s="269"/>
      <c r="H220" s="269"/>
      <c r="I220" s="332"/>
      <c r="J220" s="333"/>
      <c r="K220" s="237"/>
    </row>
    <row r="221" spans="1:11" s="47" customFormat="1" ht="12.75" outlineLevel="1" x14ac:dyDescent="0.2">
      <c r="A221" s="198"/>
      <c r="B221" s="224" t="s">
        <v>38</v>
      </c>
      <c r="C221" s="225"/>
      <c r="D221" s="225"/>
      <c r="E221" s="225"/>
      <c r="F221" s="226"/>
      <c r="G221" s="270"/>
      <c r="H221" s="270"/>
      <c r="I221" s="332"/>
      <c r="J221" s="333"/>
      <c r="K221" s="237"/>
    </row>
    <row r="222" spans="1:11" s="47" customFormat="1" ht="25.5" outlineLevel="2" x14ac:dyDescent="0.2">
      <c r="A222" s="198" t="s">
        <v>58</v>
      </c>
      <c r="B222" s="329" t="s">
        <v>176</v>
      </c>
      <c r="C222" s="329"/>
      <c r="D222" s="329"/>
      <c r="E222" s="329"/>
      <c r="F222" s="226"/>
      <c r="G222" s="227" t="s">
        <v>51</v>
      </c>
      <c r="H222" s="227" t="s">
        <v>51</v>
      </c>
      <c r="I222" s="240" t="s">
        <v>51</v>
      </c>
      <c r="J222" s="333"/>
      <c r="K222" s="237"/>
    </row>
    <row r="223" spans="1:11" s="47" customFormat="1" ht="38.25" outlineLevel="2" x14ac:dyDescent="0.2">
      <c r="A223" s="228" t="s">
        <v>52</v>
      </c>
      <c r="B223" s="329" t="s">
        <v>218</v>
      </c>
      <c r="C223" s="329"/>
      <c r="D223" s="329"/>
      <c r="E223" s="329"/>
      <c r="F223" s="226"/>
      <c r="G223" s="231" t="s">
        <v>51</v>
      </c>
      <c r="H223" s="231">
        <v>42366</v>
      </c>
      <c r="I223" s="249" t="s">
        <v>51</v>
      </c>
      <c r="J223" s="333"/>
      <c r="K223" s="237"/>
    </row>
    <row r="224" spans="1:11" s="47" customFormat="1" ht="25.5" outlineLevel="2" x14ac:dyDescent="0.2">
      <c r="A224" s="196" t="s">
        <v>102</v>
      </c>
      <c r="B224" s="265" t="s">
        <v>103</v>
      </c>
      <c r="C224" s="266"/>
      <c r="D224" s="266"/>
      <c r="E224" s="266"/>
      <c r="F224" s="266" t="s">
        <v>5</v>
      </c>
      <c r="G224" s="266"/>
      <c r="H224" s="266"/>
      <c r="I224" s="266">
        <f>SUM(I233)</f>
        <v>3954.8686199999997</v>
      </c>
      <c r="J224" s="267"/>
      <c r="K224" s="237"/>
    </row>
    <row r="225" spans="1:11" s="47" customFormat="1" ht="12.75" outlineLevel="1" x14ac:dyDescent="0.2">
      <c r="A225" s="175"/>
      <c r="B225" s="176" t="s">
        <v>4</v>
      </c>
      <c r="C225" s="229">
        <f t="shared" ref="C225:E229" si="12">SUM(C233)</f>
        <v>3955.2521999999999</v>
      </c>
      <c r="D225" s="229">
        <f t="shared" si="12"/>
        <v>3954.8686199999997</v>
      </c>
      <c r="E225" s="229">
        <f t="shared" si="12"/>
        <v>3954.8686199999997</v>
      </c>
      <c r="F225" s="178"/>
      <c r="G225" s="268">
        <v>41640</v>
      </c>
      <c r="H225" s="268">
        <v>43465</v>
      </c>
      <c r="I225" s="310">
        <f>SUM(I233)</f>
        <v>3954.8686199999997</v>
      </c>
      <c r="J225" s="283" t="s">
        <v>183</v>
      </c>
      <c r="K225" s="237"/>
    </row>
    <row r="226" spans="1:11" s="47" customFormat="1" ht="12.75" outlineLevel="1" x14ac:dyDescent="0.2">
      <c r="A226" s="175"/>
      <c r="B226" s="176" t="s">
        <v>0</v>
      </c>
      <c r="C226" s="229">
        <f t="shared" si="12"/>
        <v>0</v>
      </c>
      <c r="D226" s="229">
        <f t="shared" si="12"/>
        <v>0</v>
      </c>
      <c r="E226" s="229">
        <f t="shared" si="12"/>
        <v>0</v>
      </c>
      <c r="F226" s="178"/>
      <c r="G226" s="269"/>
      <c r="H226" s="269"/>
      <c r="I226" s="311"/>
      <c r="J226" s="284"/>
      <c r="K226" s="237"/>
    </row>
    <row r="227" spans="1:11" s="47" customFormat="1" ht="12.75" outlineLevel="1" x14ac:dyDescent="0.2">
      <c r="A227" s="175"/>
      <c r="B227" s="176" t="s">
        <v>1</v>
      </c>
      <c r="C227" s="229">
        <f t="shared" si="12"/>
        <v>3955.2521999999999</v>
      </c>
      <c r="D227" s="229">
        <f t="shared" si="12"/>
        <v>3954.8686199999997</v>
      </c>
      <c r="E227" s="229">
        <f t="shared" si="12"/>
        <v>3954.8686199999997</v>
      </c>
      <c r="F227" s="178"/>
      <c r="G227" s="269"/>
      <c r="H227" s="269"/>
      <c r="I227" s="311"/>
      <c r="J227" s="284"/>
      <c r="K227" s="237"/>
    </row>
    <row r="228" spans="1:11" s="47" customFormat="1" ht="12.75" outlineLevel="1" x14ac:dyDescent="0.2">
      <c r="A228" s="175"/>
      <c r="B228" s="176" t="s">
        <v>2</v>
      </c>
      <c r="C228" s="229">
        <f t="shared" si="12"/>
        <v>0</v>
      </c>
      <c r="D228" s="229">
        <f t="shared" si="12"/>
        <v>0</v>
      </c>
      <c r="E228" s="229">
        <f t="shared" si="12"/>
        <v>0</v>
      </c>
      <c r="F228" s="178"/>
      <c r="G228" s="269"/>
      <c r="H228" s="269"/>
      <c r="I228" s="311"/>
      <c r="J228" s="284"/>
      <c r="K228" s="237"/>
    </row>
    <row r="229" spans="1:11" s="47" customFormat="1" ht="12.75" outlineLevel="1" x14ac:dyDescent="0.2">
      <c r="A229" s="175"/>
      <c r="B229" s="176" t="s">
        <v>3</v>
      </c>
      <c r="C229" s="229">
        <f t="shared" si="12"/>
        <v>0</v>
      </c>
      <c r="D229" s="229">
        <f t="shared" si="12"/>
        <v>0</v>
      </c>
      <c r="E229" s="229">
        <f t="shared" si="12"/>
        <v>0</v>
      </c>
      <c r="F229" s="178"/>
      <c r="G229" s="269"/>
      <c r="H229" s="269"/>
      <c r="I229" s="311"/>
      <c r="J229" s="284"/>
      <c r="K229" s="237"/>
    </row>
    <row r="230" spans="1:11" s="47" customFormat="1" ht="12.75" outlineLevel="1" x14ac:dyDescent="0.2">
      <c r="A230" s="175"/>
      <c r="B230" s="176" t="s">
        <v>39</v>
      </c>
      <c r="C230" s="229"/>
      <c r="D230" s="229"/>
      <c r="E230" s="229"/>
      <c r="F230" s="178"/>
      <c r="G230" s="269"/>
      <c r="H230" s="269"/>
      <c r="I230" s="311"/>
      <c r="J230" s="284"/>
      <c r="K230" s="237"/>
    </row>
    <row r="231" spans="1:11" s="47" customFormat="1" ht="12.75" outlineLevel="1" x14ac:dyDescent="0.2">
      <c r="A231" s="179"/>
      <c r="B231" s="180" t="s">
        <v>38</v>
      </c>
      <c r="C231" s="230">
        <f>SUM(C239)</f>
        <v>0</v>
      </c>
      <c r="D231" s="230">
        <f>SUM(D239)</f>
        <v>0</v>
      </c>
      <c r="E231" s="230">
        <f>SUM(E239)</f>
        <v>0</v>
      </c>
      <c r="F231" s="181"/>
      <c r="G231" s="281"/>
      <c r="H231" s="281"/>
      <c r="I231" s="312"/>
      <c r="J231" s="285"/>
      <c r="K231" s="237"/>
    </row>
    <row r="232" spans="1:11" s="47" customFormat="1" ht="25.5" outlineLevel="2" x14ac:dyDescent="0.2">
      <c r="A232" s="196" t="s">
        <v>104</v>
      </c>
      <c r="B232" s="265" t="s">
        <v>105</v>
      </c>
      <c r="C232" s="266"/>
      <c r="D232" s="266"/>
      <c r="E232" s="266"/>
      <c r="F232" s="266" t="s">
        <v>9</v>
      </c>
      <c r="G232" s="266"/>
      <c r="H232" s="266"/>
      <c r="I232" s="266"/>
      <c r="J232" s="267"/>
      <c r="K232" s="237"/>
    </row>
    <row r="233" spans="1:11" s="47" customFormat="1" ht="12.75" outlineLevel="1" x14ac:dyDescent="0.2">
      <c r="A233" s="197"/>
      <c r="B233" s="176" t="s">
        <v>4</v>
      </c>
      <c r="C233" s="182">
        <f>SUM(C234:C239)</f>
        <v>3955.2521999999999</v>
      </c>
      <c r="D233" s="182">
        <f>SUM(D234:D239)</f>
        <v>3954.8686199999997</v>
      </c>
      <c r="E233" s="182">
        <f>SUM(E234:E239)</f>
        <v>3954.8686199999997</v>
      </c>
      <c r="F233" s="178"/>
      <c r="G233" s="268">
        <v>42005</v>
      </c>
      <c r="H233" s="268">
        <v>42369</v>
      </c>
      <c r="I233" s="271">
        <f>4257.24-301.9878-0.38358</f>
        <v>3954.8686199999997</v>
      </c>
      <c r="J233" s="272" t="s">
        <v>246</v>
      </c>
      <c r="K233" s="237"/>
    </row>
    <row r="234" spans="1:11" s="47" customFormat="1" ht="12.75" outlineLevel="1" x14ac:dyDescent="0.2">
      <c r="A234" s="197"/>
      <c r="B234" s="176" t="s">
        <v>0</v>
      </c>
      <c r="C234" s="182"/>
      <c r="D234" s="182"/>
      <c r="E234" s="182"/>
      <c r="F234" s="178"/>
      <c r="G234" s="269"/>
      <c r="H234" s="269"/>
      <c r="I234" s="271"/>
      <c r="J234" s="273"/>
      <c r="K234" s="237"/>
    </row>
    <row r="235" spans="1:11" s="47" customFormat="1" ht="12.75" outlineLevel="1" x14ac:dyDescent="0.2">
      <c r="A235" s="197"/>
      <c r="B235" s="176" t="s">
        <v>1</v>
      </c>
      <c r="C235" s="182">
        <f t="shared" ref="C235" si="13">4257.24-301.9878</f>
        <v>3955.2521999999999</v>
      </c>
      <c r="D235" s="182">
        <f>4257.24-301.9878-0.38358</f>
        <v>3954.8686199999997</v>
      </c>
      <c r="E235" s="182">
        <f>4257.24-301.9878-0.38358</f>
        <v>3954.8686199999997</v>
      </c>
      <c r="F235" s="178"/>
      <c r="G235" s="269"/>
      <c r="H235" s="269"/>
      <c r="I235" s="271"/>
      <c r="J235" s="273"/>
      <c r="K235" s="237"/>
    </row>
    <row r="236" spans="1:11" s="47" customFormat="1" ht="12.75" outlineLevel="1" x14ac:dyDescent="0.2">
      <c r="A236" s="197"/>
      <c r="B236" s="176" t="s">
        <v>2</v>
      </c>
      <c r="C236" s="182"/>
      <c r="D236" s="182"/>
      <c r="E236" s="182"/>
      <c r="F236" s="178"/>
      <c r="G236" s="269"/>
      <c r="H236" s="269"/>
      <c r="I236" s="271"/>
      <c r="J236" s="273"/>
      <c r="K236" s="237"/>
    </row>
    <row r="237" spans="1:11" s="47" customFormat="1" ht="12.75" outlineLevel="1" x14ac:dyDescent="0.2">
      <c r="A237" s="197"/>
      <c r="B237" s="176" t="s">
        <v>3</v>
      </c>
      <c r="C237" s="182"/>
      <c r="D237" s="182"/>
      <c r="E237" s="182"/>
      <c r="F237" s="178"/>
      <c r="G237" s="269"/>
      <c r="H237" s="269"/>
      <c r="I237" s="271"/>
      <c r="J237" s="273"/>
      <c r="K237" s="237"/>
    </row>
    <row r="238" spans="1:11" s="47" customFormat="1" ht="12.75" outlineLevel="1" x14ac:dyDescent="0.2">
      <c r="A238" s="197"/>
      <c r="B238" s="176" t="s">
        <v>39</v>
      </c>
      <c r="C238" s="182"/>
      <c r="D238" s="182"/>
      <c r="E238" s="182"/>
      <c r="F238" s="178"/>
      <c r="G238" s="269"/>
      <c r="H238" s="269"/>
      <c r="I238" s="271"/>
      <c r="J238" s="273"/>
      <c r="K238" s="237"/>
    </row>
    <row r="239" spans="1:11" s="47" customFormat="1" ht="12.75" outlineLevel="1" x14ac:dyDescent="0.2">
      <c r="A239" s="198"/>
      <c r="B239" s="176" t="s">
        <v>38</v>
      </c>
      <c r="C239" s="182"/>
      <c r="D239" s="182"/>
      <c r="E239" s="182"/>
      <c r="F239" s="178"/>
      <c r="G239" s="270"/>
      <c r="H239" s="270"/>
      <c r="I239" s="271"/>
      <c r="J239" s="273"/>
      <c r="K239" s="237"/>
    </row>
    <row r="240" spans="1:11" s="47" customFormat="1" ht="25.5" outlineLevel="2" x14ac:dyDescent="0.2">
      <c r="A240" s="199" t="s">
        <v>58</v>
      </c>
      <c r="B240" s="275" t="s">
        <v>177</v>
      </c>
      <c r="C240" s="276"/>
      <c r="D240" s="276"/>
      <c r="E240" s="277"/>
      <c r="F240" s="181"/>
      <c r="G240" s="187" t="s">
        <v>51</v>
      </c>
      <c r="H240" s="187" t="s">
        <v>51</v>
      </c>
      <c r="I240" s="188" t="s">
        <v>51</v>
      </c>
      <c r="J240" s="274"/>
      <c r="K240" s="237"/>
    </row>
    <row r="241" spans="1:11" s="47" customFormat="1" ht="25.5" outlineLevel="2" x14ac:dyDescent="0.2">
      <c r="A241" s="201" t="s">
        <v>107</v>
      </c>
      <c r="B241" s="307" t="s">
        <v>106</v>
      </c>
      <c r="C241" s="308"/>
      <c r="D241" s="308"/>
      <c r="E241" s="308"/>
      <c r="F241" s="308"/>
      <c r="G241" s="308"/>
      <c r="H241" s="308"/>
      <c r="I241" s="308"/>
      <c r="J241" s="309"/>
      <c r="K241" s="237"/>
    </row>
    <row r="242" spans="1:11" s="162" customFormat="1" ht="12.75" outlineLevel="1" x14ac:dyDescent="0.2">
      <c r="A242" s="202"/>
      <c r="B242" s="176" t="s">
        <v>4</v>
      </c>
      <c r="C242" s="177">
        <f t="shared" ref="C242:E246" si="14">SUM(C250,C259,C275,C283,C292,C300,C309)</f>
        <v>10602.403111111111</v>
      </c>
      <c r="D242" s="177">
        <f t="shared" si="14"/>
        <v>10528.57796111111</v>
      </c>
      <c r="E242" s="177">
        <f t="shared" si="14"/>
        <v>10528.57796111111</v>
      </c>
      <c r="F242" s="178"/>
      <c r="G242" s="268">
        <v>41640</v>
      </c>
      <c r="H242" s="268">
        <v>43465</v>
      </c>
      <c r="I242" s="203"/>
      <c r="J242" s="283" t="s">
        <v>198</v>
      </c>
      <c r="K242" s="236"/>
    </row>
    <row r="243" spans="1:11" s="47" customFormat="1" ht="12.75" outlineLevel="1" x14ac:dyDescent="0.2">
      <c r="A243" s="189"/>
      <c r="B243" s="176" t="s">
        <v>0</v>
      </c>
      <c r="C243" s="177">
        <f t="shared" si="14"/>
        <v>0</v>
      </c>
      <c r="D243" s="177">
        <f t="shared" si="14"/>
        <v>0</v>
      </c>
      <c r="E243" s="177">
        <f t="shared" si="14"/>
        <v>0</v>
      </c>
      <c r="F243" s="178"/>
      <c r="G243" s="269"/>
      <c r="H243" s="269"/>
      <c r="I243" s="250"/>
      <c r="J243" s="284"/>
      <c r="K243" s="237"/>
    </row>
    <row r="244" spans="1:11" s="47" customFormat="1" ht="12.75" outlineLevel="1" x14ac:dyDescent="0.2">
      <c r="A244" s="189"/>
      <c r="B244" s="176" t="s">
        <v>1</v>
      </c>
      <c r="C244" s="177">
        <f t="shared" si="14"/>
        <v>9452.1906000000017</v>
      </c>
      <c r="D244" s="177">
        <f t="shared" si="14"/>
        <v>9390.7992000000013</v>
      </c>
      <c r="E244" s="177">
        <f t="shared" si="14"/>
        <v>9390.7992000000013</v>
      </c>
      <c r="F244" s="178"/>
      <c r="G244" s="269"/>
      <c r="H244" s="269"/>
      <c r="I244" s="250">
        <f>SUM(I250:I315)-I245</f>
        <v>9390.7992000000031</v>
      </c>
      <c r="J244" s="284"/>
      <c r="K244" s="237"/>
    </row>
    <row r="245" spans="1:11" s="47" customFormat="1" ht="12.75" outlineLevel="1" x14ac:dyDescent="0.2">
      <c r="A245" s="189"/>
      <c r="B245" s="176" t="s">
        <v>2</v>
      </c>
      <c r="C245" s="177">
        <f t="shared" si="14"/>
        <v>1150.2125111111111</v>
      </c>
      <c r="D245" s="177">
        <f t="shared" si="14"/>
        <v>1137.778761111111</v>
      </c>
      <c r="E245" s="177">
        <f t="shared" si="14"/>
        <v>1137.778761111111</v>
      </c>
      <c r="F245" s="178"/>
      <c r="G245" s="269"/>
      <c r="H245" s="269"/>
      <c r="I245" s="250">
        <f>SUM(I303,I312)</f>
        <v>1137.7787611111112</v>
      </c>
      <c r="J245" s="284"/>
      <c r="K245" s="237"/>
    </row>
    <row r="246" spans="1:11" s="47" customFormat="1" ht="12.75" outlineLevel="1" x14ac:dyDescent="0.2">
      <c r="A246" s="189"/>
      <c r="B246" s="176" t="s">
        <v>3</v>
      </c>
      <c r="C246" s="177">
        <f t="shared" si="14"/>
        <v>0</v>
      </c>
      <c r="D246" s="177">
        <f t="shared" si="14"/>
        <v>0</v>
      </c>
      <c r="E246" s="177">
        <f t="shared" si="14"/>
        <v>0</v>
      </c>
      <c r="F246" s="178"/>
      <c r="G246" s="269"/>
      <c r="H246" s="269"/>
      <c r="I246" s="250"/>
      <c r="J246" s="284"/>
      <c r="K246" s="237"/>
    </row>
    <row r="247" spans="1:11" s="47" customFormat="1" ht="12.75" outlineLevel="1" x14ac:dyDescent="0.2">
      <c r="A247" s="189"/>
      <c r="B247" s="176" t="s">
        <v>39</v>
      </c>
      <c r="C247" s="177"/>
      <c r="D247" s="177"/>
      <c r="E247" s="177"/>
      <c r="F247" s="178"/>
      <c r="G247" s="269"/>
      <c r="H247" s="269"/>
      <c r="I247" s="250"/>
      <c r="J247" s="284"/>
      <c r="K247" s="237"/>
    </row>
    <row r="248" spans="1:11" s="47" customFormat="1" ht="12.75" outlineLevel="1" x14ac:dyDescent="0.2">
      <c r="A248" s="192"/>
      <c r="B248" s="180" t="s">
        <v>38</v>
      </c>
      <c r="C248" s="191">
        <f>SUM(C256,C265,C281,C289,C298,C306,C315)</f>
        <v>0</v>
      </c>
      <c r="D248" s="191">
        <f>SUM(D256,D265,D281,D289,D298,D306,D315)</f>
        <v>0</v>
      </c>
      <c r="E248" s="191">
        <f>SUM(E256,E265,E281,E289,E298,E306,E315)</f>
        <v>0</v>
      </c>
      <c r="F248" s="181"/>
      <c r="G248" s="281"/>
      <c r="H248" s="281"/>
      <c r="I248" s="251"/>
      <c r="J248" s="285"/>
      <c r="K248" s="237"/>
    </row>
    <row r="249" spans="1:11" s="47" customFormat="1" ht="25.5" outlineLevel="2" x14ac:dyDescent="0.2">
      <c r="A249" s="204" t="s">
        <v>108</v>
      </c>
      <c r="B249" s="313" t="s">
        <v>109</v>
      </c>
      <c r="C249" s="313"/>
      <c r="D249" s="313"/>
      <c r="E249" s="313"/>
      <c r="F249" s="313" t="s">
        <v>11</v>
      </c>
      <c r="G249" s="313"/>
      <c r="H249" s="313"/>
      <c r="I249" s="313"/>
      <c r="J249" s="314"/>
      <c r="K249" s="237"/>
    </row>
    <row r="250" spans="1:11" s="162" customFormat="1" ht="12.75" outlineLevel="1" x14ac:dyDescent="0.2">
      <c r="A250" s="205"/>
      <c r="B250" s="176" t="s">
        <v>4</v>
      </c>
      <c r="C250" s="177">
        <f>SUM(C251:C256)</f>
        <v>800</v>
      </c>
      <c r="D250" s="177">
        <f>SUM(D251:D256)</f>
        <v>800</v>
      </c>
      <c r="E250" s="177">
        <f>SUM(E251:E256)</f>
        <v>800</v>
      </c>
      <c r="F250" s="178"/>
      <c r="G250" s="315">
        <v>42005</v>
      </c>
      <c r="H250" s="268">
        <v>42369</v>
      </c>
      <c r="I250" s="271">
        <f>800</f>
        <v>800</v>
      </c>
      <c r="J250" s="316" t="s">
        <v>263</v>
      </c>
      <c r="K250" s="236"/>
    </row>
    <row r="251" spans="1:11" s="47" customFormat="1" ht="12.75" outlineLevel="1" x14ac:dyDescent="0.2">
      <c r="A251" s="207"/>
      <c r="B251" s="176" t="s">
        <v>0</v>
      </c>
      <c r="C251" s="177"/>
      <c r="D251" s="177"/>
      <c r="E251" s="177"/>
      <c r="F251" s="178"/>
      <c r="G251" s="315"/>
      <c r="H251" s="269"/>
      <c r="I251" s="271"/>
      <c r="J251" s="317"/>
      <c r="K251" s="237"/>
    </row>
    <row r="252" spans="1:11" s="47" customFormat="1" ht="12.75" outlineLevel="1" x14ac:dyDescent="0.2">
      <c r="A252" s="207"/>
      <c r="B252" s="176" t="s">
        <v>1</v>
      </c>
      <c r="C252" s="177">
        <v>800</v>
      </c>
      <c r="D252" s="177">
        <v>800</v>
      </c>
      <c r="E252" s="177">
        <v>800</v>
      </c>
      <c r="F252" s="178"/>
      <c r="G252" s="315"/>
      <c r="H252" s="269"/>
      <c r="I252" s="271"/>
      <c r="J252" s="317"/>
      <c r="K252" s="237"/>
    </row>
    <row r="253" spans="1:11" s="47" customFormat="1" ht="12.75" outlineLevel="1" x14ac:dyDescent="0.2">
      <c r="A253" s="207"/>
      <c r="B253" s="176" t="s">
        <v>2</v>
      </c>
      <c r="C253" s="177"/>
      <c r="D253" s="177"/>
      <c r="E253" s="177"/>
      <c r="F253" s="178"/>
      <c r="G253" s="315"/>
      <c r="H253" s="269"/>
      <c r="I253" s="271"/>
      <c r="J253" s="317"/>
      <c r="K253" s="237"/>
    </row>
    <row r="254" spans="1:11" s="47" customFormat="1" ht="12.75" outlineLevel="1" x14ac:dyDescent="0.2">
      <c r="A254" s="207"/>
      <c r="B254" s="176" t="s">
        <v>3</v>
      </c>
      <c r="C254" s="177"/>
      <c r="D254" s="177"/>
      <c r="E254" s="177"/>
      <c r="F254" s="178"/>
      <c r="G254" s="315"/>
      <c r="H254" s="269"/>
      <c r="I254" s="271"/>
      <c r="J254" s="317"/>
      <c r="K254" s="237"/>
    </row>
    <row r="255" spans="1:11" s="47" customFormat="1" ht="12.75" outlineLevel="1" x14ac:dyDescent="0.2">
      <c r="A255" s="207"/>
      <c r="B255" s="176" t="s">
        <v>39</v>
      </c>
      <c r="C255" s="177"/>
      <c r="D255" s="177"/>
      <c r="E255" s="177"/>
      <c r="F255" s="178"/>
      <c r="G255" s="315"/>
      <c r="H255" s="269"/>
      <c r="I255" s="271"/>
      <c r="J255" s="317"/>
      <c r="K255" s="237"/>
    </row>
    <row r="256" spans="1:11" s="47" customFormat="1" ht="12.75" outlineLevel="1" x14ac:dyDescent="0.2">
      <c r="A256" s="208"/>
      <c r="B256" s="176" t="s">
        <v>38</v>
      </c>
      <c r="C256" s="177"/>
      <c r="D256" s="177"/>
      <c r="E256" s="177"/>
      <c r="F256" s="178"/>
      <c r="G256" s="315"/>
      <c r="H256" s="270"/>
      <c r="I256" s="271"/>
      <c r="J256" s="317"/>
      <c r="K256" s="237"/>
    </row>
    <row r="257" spans="1:11" s="47" customFormat="1" ht="191.25" outlineLevel="2" x14ac:dyDescent="0.2">
      <c r="A257" s="200" t="s">
        <v>266</v>
      </c>
      <c r="B257" s="319" t="s">
        <v>217</v>
      </c>
      <c r="C257" s="319"/>
      <c r="D257" s="319"/>
      <c r="E257" s="319"/>
      <c r="F257" s="181"/>
      <c r="G257" s="195" t="s">
        <v>51</v>
      </c>
      <c r="H257" s="195">
        <v>42332</v>
      </c>
      <c r="I257" s="247" t="s">
        <v>51</v>
      </c>
      <c r="J257" s="318"/>
      <c r="K257" s="237"/>
    </row>
    <row r="258" spans="1:11" s="47" customFormat="1" ht="25.5" outlineLevel="2" x14ac:dyDescent="0.2">
      <c r="A258" s="196" t="s">
        <v>110</v>
      </c>
      <c r="B258" s="265" t="s">
        <v>111</v>
      </c>
      <c r="C258" s="266"/>
      <c r="D258" s="266"/>
      <c r="E258" s="266"/>
      <c r="F258" s="266" t="s">
        <v>8</v>
      </c>
      <c r="G258" s="266"/>
      <c r="H258" s="266"/>
      <c r="I258" s="266"/>
      <c r="J258" s="267"/>
      <c r="K258" s="237"/>
    </row>
    <row r="259" spans="1:11" s="162" customFormat="1" ht="12.75" outlineLevel="1" x14ac:dyDescent="0.2">
      <c r="A259" s="202"/>
      <c r="B259" s="176" t="s">
        <v>4</v>
      </c>
      <c r="C259" s="177">
        <f>SUM(C260:C265)</f>
        <v>0</v>
      </c>
      <c r="D259" s="177">
        <f>SUM(D260:D265)</f>
        <v>0</v>
      </c>
      <c r="E259" s="177">
        <f>SUM(E260:E265)</f>
        <v>0</v>
      </c>
      <c r="F259" s="178"/>
      <c r="G259" s="268">
        <v>42005</v>
      </c>
      <c r="H259" s="268">
        <v>42369</v>
      </c>
      <c r="I259" s="310"/>
      <c r="J259" s="272" t="s">
        <v>213</v>
      </c>
      <c r="K259" s="236"/>
    </row>
    <row r="260" spans="1:11" s="47" customFormat="1" ht="12.75" outlineLevel="1" x14ac:dyDescent="0.2">
      <c r="A260" s="189"/>
      <c r="B260" s="176" t="s">
        <v>0</v>
      </c>
      <c r="C260" s="177"/>
      <c r="D260" s="177"/>
      <c r="E260" s="177"/>
      <c r="F260" s="178"/>
      <c r="G260" s="269"/>
      <c r="H260" s="269"/>
      <c r="I260" s="311"/>
      <c r="J260" s="273"/>
      <c r="K260" s="237"/>
    </row>
    <row r="261" spans="1:11" s="47" customFormat="1" ht="12.75" outlineLevel="1" x14ac:dyDescent="0.2">
      <c r="A261" s="189"/>
      <c r="B261" s="176" t="s">
        <v>1</v>
      </c>
      <c r="C261" s="177"/>
      <c r="D261" s="177"/>
      <c r="E261" s="177"/>
      <c r="F261" s="178"/>
      <c r="G261" s="269"/>
      <c r="H261" s="269"/>
      <c r="I261" s="311"/>
      <c r="J261" s="273"/>
      <c r="K261" s="237"/>
    </row>
    <row r="262" spans="1:11" s="47" customFormat="1" ht="12.75" outlineLevel="1" x14ac:dyDescent="0.2">
      <c r="A262" s="189"/>
      <c r="B262" s="176" t="s">
        <v>2</v>
      </c>
      <c r="C262" s="177"/>
      <c r="D262" s="177"/>
      <c r="E262" s="177"/>
      <c r="F262" s="178"/>
      <c r="G262" s="269"/>
      <c r="H262" s="269"/>
      <c r="I262" s="311"/>
      <c r="J262" s="273"/>
      <c r="K262" s="237"/>
    </row>
    <row r="263" spans="1:11" s="47" customFormat="1" ht="12.75" outlineLevel="1" x14ac:dyDescent="0.2">
      <c r="A263" s="189"/>
      <c r="B263" s="176" t="s">
        <v>3</v>
      </c>
      <c r="C263" s="177"/>
      <c r="D263" s="177"/>
      <c r="E263" s="177"/>
      <c r="F263" s="178"/>
      <c r="G263" s="269"/>
      <c r="H263" s="269"/>
      <c r="I263" s="311"/>
      <c r="J263" s="273"/>
      <c r="K263" s="237"/>
    </row>
    <row r="264" spans="1:11" s="47" customFormat="1" ht="12.75" outlineLevel="1" x14ac:dyDescent="0.2">
      <c r="A264" s="189"/>
      <c r="B264" s="176" t="s">
        <v>39</v>
      </c>
      <c r="C264" s="177"/>
      <c r="D264" s="177"/>
      <c r="E264" s="177"/>
      <c r="F264" s="178"/>
      <c r="G264" s="269"/>
      <c r="H264" s="269"/>
      <c r="I264" s="311"/>
      <c r="J264" s="273"/>
      <c r="K264" s="237"/>
    </row>
    <row r="265" spans="1:11" s="47" customFormat="1" ht="12.75" outlineLevel="1" x14ac:dyDescent="0.2">
      <c r="A265" s="190"/>
      <c r="B265" s="180" t="s">
        <v>38</v>
      </c>
      <c r="C265" s="191"/>
      <c r="D265" s="191"/>
      <c r="E265" s="191"/>
      <c r="F265" s="181"/>
      <c r="G265" s="281"/>
      <c r="H265" s="281"/>
      <c r="I265" s="312"/>
      <c r="J265" s="274"/>
      <c r="K265" s="237"/>
    </row>
    <row r="266" spans="1:11" s="47" customFormat="1" ht="25.5" outlineLevel="1" x14ac:dyDescent="0.2">
      <c r="A266" s="174" t="s">
        <v>112</v>
      </c>
      <c r="B266" s="265" t="s">
        <v>113</v>
      </c>
      <c r="C266" s="266"/>
      <c r="D266" s="266"/>
      <c r="E266" s="266"/>
      <c r="F266" s="266"/>
      <c r="G266" s="266"/>
      <c r="H266" s="266"/>
      <c r="I266" s="266"/>
      <c r="J266" s="267"/>
      <c r="K266" s="237"/>
    </row>
    <row r="267" spans="1:11" s="162" customFormat="1" ht="12.75" outlineLevel="1" x14ac:dyDescent="0.2">
      <c r="A267" s="202"/>
      <c r="B267" s="176" t="s">
        <v>4</v>
      </c>
      <c r="C267" s="320" t="s">
        <v>19</v>
      </c>
      <c r="D267" s="321"/>
      <c r="E267" s="322"/>
      <c r="F267" s="178"/>
      <c r="G267" s="268">
        <v>42005</v>
      </c>
      <c r="H267" s="268">
        <v>42369</v>
      </c>
      <c r="I267" s="310"/>
      <c r="J267" s="272"/>
      <c r="K267" s="236"/>
    </row>
    <row r="268" spans="1:11" s="47" customFormat="1" ht="12.75" outlineLevel="1" x14ac:dyDescent="0.2">
      <c r="A268" s="189"/>
      <c r="B268" s="176" t="s">
        <v>0</v>
      </c>
      <c r="C268" s="323"/>
      <c r="D268" s="324"/>
      <c r="E268" s="325"/>
      <c r="F268" s="178"/>
      <c r="G268" s="269"/>
      <c r="H268" s="269"/>
      <c r="I268" s="311"/>
      <c r="J268" s="273"/>
      <c r="K268" s="237"/>
    </row>
    <row r="269" spans="1:11" s="47" customFormat="1" ht="12.75" outlineLevel="1" x14ac:dyDescent="0.2">
      <c r="A269" s="189"/>
      <c r="B269" s="176" t="s">
        <v>1</v>
      </c>
      <c r="C269" s="323"/>
      <c r="D269" s="324"/>
      <c r="E269" s="325"/>
      <c r="F269" s="178"/>
      <c r="G269" s="269"/>
      <c r="H269" s="269"/>
      <c r="I269" s="311"/>
      <c r="J269" s="273"/>
      <c r="K269" s="237"/>
    </row>
    <row r="270" spans="1:11" s="47" customFormat="1" ht="12.75" outlineLevel="1" x14ac:dyDescent="0.2">
      <c r="A270" s="189"/>
      <c r="B270" s="176" t="s">
        <v>2</v>
      </c>
      <c r="C270" s="323"/>
      <c r="D270" s="324"/>
      <c r="E270" s="325"/>
      <c r="F270" s="178"/>
      <c r="G270" s="269"/>
      <c r="H270" s="269"/>
      <c r="I270" s="311"/>
      <c r="J270" s="273"/>
      <c r="K270" s="237"/>
    </row>
    <row r="271" spans="1:11" s="47" customFormat="1" ht="12.75" outlineLevel="1" x14ac:dyDescent="0.2">
      <c r="A271" s="189"/>
      <c r="B271" s="176" t="s">
        <v>3</v>
      </c>
      <c r="C271" s="323"/>
      <c r="D271" s="324"/>
      <c r="E271" s="325"/>
      <c r="F271" s="178"/>
      <c r="G271" s="269"/>
      <c r="H271" s="269"/>
      <c r="I271" s="311"/>
      <c r="J271" s="273"/>
      <c r="K271" s="237"/>
    </row>
    <row r="272" spans="1:11" s="47" customFormat="1" ht="12.75" outlineLevel="1" x14ac:dyDescent="0.2">
      <c r="A272" s="189"/>
      <c r="B272" s="176" t="s">
        <v>39</v>
      </c>
      <c r="C272" s="323"/>
      <c r="D272" s="324"/>
      <c r="E272" s="325"/>
      <c r="F272" s="178"/>
      <c r="G272" s="269"/>
      <c r="H272" s="269"/>
      <c r="I272" s="311"/>
      <c r="J272" s="273"/>
      <c r="K272" s="237"/>
    </row>
    <row r="273" spans="1:11" s="47" customFormat="1" ht="12.75" outlineLevel="1" x14ac:dyDescent="0.2">
      <c r="A273" s="190"/>
      <c r="B273" s="180" t="s">
        <v>38</v>
      </c>
      <c r="C273" s="326"/>
      <c r="D273" s="327"/>
      <c r="E273" s="328"/>
      <c r="F273" s="181"/>
      <c r="G273" s="281"/>
      <c r="H273" s="281"/>
      <c r="I273" s="312"/>
      <c r="J273" s="274"/>
      <c r="K273" s="237"/>
    </row>
    <row r="274" spans="1:11" s="47" customFormat="1" ht="25.5" outlineLevel="2" x14ac:dyDescent="0.2">
      <c r="A274" s="196" t="s">
        <v>114</v>
      </c>
      <c r="B274" s="265" t="s">
        <v>115</v>
      </c>
      <c r="C274" s="266"/>
      <c r="D274" s="266"/>
      <c r="E274" s="266"/>
      <c r="F274" s="266"/>
      <c r="G274" s="266"/>
      <c r="H274" s="266"/>
      <c r="I274" s="266"/>
      <c r="J274" s="267"/>
      <c r="K274" s="237"/>
    </row>
    <row r="275" spans="1:11" s="162" customFormat="1" ht="12.75" outlineLevel="1" x14ac:dyDescent="0.2">
      <c r="A275" s="202"/>
      <c r="B275" s="176" t="s">
        <v>4</v>
      </c>
      <c r="C275" s="177">
        <f t="shared" ref="C275:E275" si="15">SUM(C276:C281)</f>
        <v>987.5</v>
      </c>
      <c r="D275" s="177">
        <f t="shared" si="15"/>
        <v>987.5</v>
      </c>
      <c r="E275" s="177">
        <f t="shared" si="15"/>
        <v>987.5</v>
      </c>
      <c r="F275" s="178"/>
      <c r="G275" s="268">
        <v>42005</v>
      </c>
      <c r="H275" s="268">
        <v>42369</v>
      </c>
      <c r="I275" s="310">
        <v>987.5</v>
      </c>
      <c r="J275" s="272" t="s">
        <v>247</v>
      </c>
      <c r="K275" s="236"/>
    </row>
    <row r="276" spans="1:11" s="47" customFormat="1" ht="12.75" outlineLevel="1" x14ac:dyDescent="0.2">
      <c r="A276" s="189"/>
      <c r="B276" s="176" t="s">
        <v>0</v>
      </c>
      <c r="C276" s="177"/>
      <c r="D276" s="177"/>
      <c r="E276" s="177"/>
      <c r="F276" s="178"/>
      <c r="G276" s="269"/>
      <c r="H276" s="269"/>
      <c r="I276" s="311"/>
      <c r="J276" s="273"/>
      <c r="K276" s="237"/>
    </row>
    <row r="277" spans="1:11" s="47" customFormat="1" ht="12.75" outlineLevel="1" x14ac:dyDescent="0.2">
      <c r="A277" s="189"/>
      <c r="B277" s="176" t="s">
        <v>1</v>
      </c>
      <c r="C277" s="177">
        <v>987.5</v>
      </c>
      <c r="D277" s="177">
        <v>987.5</v>
      </c>
      <c r="E277" s="177">
        <v>987.5</v>
      </c>
      <c r="F277" s="178"/>
      <c r="G277" s="269"/>
      <c r="H277" s="269"/>
      <c r="I277" s="311"/>
      <c r="J277" s="273"/>
      <c r="K277" s="237"/>
    </row>
    <row r="278" spans="1:11" s="47" customFormat="1" ht="12.75" outlineLevel="1" x14ac:dyDescent="0.2">
      <c r="A278" s="189"/>
      <c r="B278" s="176" t="s">
        <v>2</v>
      </c>
      <c r="C278" s="177"/>
      <c r="D278" s="177"/>
      <c r="E278" s="177"/>
      <c r="F278" s="178"/>
      <c r="G278" s="269"/>
      <c r="H278" s="269"/>
      <c r="I278" s="311"/>
      <c r="J278" s="273"/>
      <c r="K278" s="237"/>
    </row>
    <row r="279" spans="1:11" s="47" customFormat="1" ht="12.75" outlineLevel="1" x14ac:dyDescent="0.2">
      <c r="A279" s="189"/>
      <c r="B279" s="176" t="s">
        <v>3</v>
      </c>
      <c r="C279" s="177"/>
      <c r="D279" s="177"/>
      <c r="E279" s="177"/>
      <c r="F279" s="178"/>
      <c r="G279" s="269"/>
      <c r="H279" s="269"/>
      <c r="I279" s="311"/>
      <c r="J279" s="273"/>
      <c r="K279" s="237"/>
    </row>
    <row r="280" spans="1:11" s="47" customFormat="1" ht="12.75" outlineLevel="1" x14ac:dyDescent="0.2">
      <c r="A280" s="189"/>
      <c r="B280" s="176" t="s">
        <v>39</v>
      </c>
      <c r="C280" s="177"/>
      <c r="D280" s="177"/>
      <c r="E280" s="177"/>
      <c r="F280" s="178"/>
      <c r="G280" s="269"/>
      <c r="H280" s="269"/>
      <c r="I280" s="311"/>
      <c r="J280" s="273"/>
      <c r="K280" s="237"/>
    </row>
    <row r="281" spans="1:11" s="47" customFormat="1" ht="76.5" outlineLevel="1" x14ac:dyDescent="0.2">
      <c r="A281" s="190" t="s">
        <v>68</v>
      </c>
      <c r="B281" s="180" t="s">
        <v>38</v>
      </c>
      <c r="C281" s="191"/>
      <c r="D281" s="191"/>
      <c r="E281" s="191"/>
      <c r="F281" s="181"/>
      <c r="G281" s="281"/>
      <c r="H281" s="281"/>
      <c r="I281" s="312"/>
      <c r="J281" s="274"/>
      <c r="K281" s="237"/>
    </row>
    <row r="282" spans="1:11" s="47" customFormat="1" ht="25.5" outlineLevel="2" x14ac:dyDescent="0.2">
      <c r="A282" s="204" t="s">
        <v>116</v>
      </c>
      <c r="B282" s="313" t="s">
        <v>117</v>
      </c>
      <c r="C282" s="313"/>
      <c r="D282" s="313"/>
      <c r="E282" s="313"/>
      <c r="F282" s="313" t="s">
        <v>25</v>
      </c>
      <c r="G282" s="313"/>
      <c r="H282" s="313"/>
      <c r="I282" s="313"/>
      <c r="J282" s="314"/>
      <c r="K282" s="237"/>
    </row>
    <row r="283" spans="1:11" s="162" customFormat="1" ht="12.75" outlineLevel="1" x14ac:dyDescent="0.2">
      <c r="A283" s="205"/>
      <c r="B283" s="176" t="s">
        <v>4</v>
      </c>
      <c r="C283" s="177">
        <f>SUM(C284:C289)</f>
        <v>2800.6143999999999</v>
      </c>
      <c r="D283" s="177">
        <f>SUM(D284:D289)</f>
        <v>2788.9580000000001</v>
      </c>
      <c r="E283" s="177">
        <f>SUM(E284:E289)</f>
        <v>2788.9580000000001</v>
      </c>
      <c r="F283" s="178"/>
      <c r="G283" s="315">
        <v>42005</v>
      </c>
      <c r="H283" s="315">
        <v>42369</v>
      </c>
      <c r="I283" s="271">
        <v>2788.9580000000001</v>
      </c>
      <c r="J283" s="316" t="s">
        <v>248</v>
      </c>
      <c r="K283" s="236"/>
    </row>
    <row r="284" spans="1:11" s="47" customFormat="1" ht="12.75" outlineLevel="1" x14ac:dyDescent="0.2">
      <c r="A284" s="207"/>
      <c r="B284" s="176" t="s">
        <v>0</v>
      </c>
      <c r="C284" s="177"/>
      <c r="D284" s="177"/>
      <c r="E284" s="177"/>
      <c r="F284" s="178"/>
      <c r="G284" s="315"/>
      <c r="H284" s="315"/>
      <c r="I284" s="271"/>
      <c r="J284" s="317"/>
      <c r="K284" s="237"/>
    </row>
    <row r="285" spans="1:11" s="47" customFormat="1" ht="12.75" outlineLevel="1" x14ac:dyDescent="0.2">
      <c r="A285" s="207"/>
      <c r="B285" s="176" t="s">
        <v>1</v>
      </c>
      <c r="C285" s="177">
        <v>2800.6143999999999</v>
      </c>
      <c r="D285" s="177">
        <v>2788.9580000000001</v>
      </c>
      <c r="E285" s="177">
        <v>2788.9580000000001</v>
      </c>
      <c r="F285" s="178"/>
      <c r="G285" s="315"/>
      <c r="H285" s="315"/>
      <c r="I285" s="271"/>
      <c r="J285" s="317"/>
      <c r="K285" s="237"/>
    </row>
    <row r="286" spans="1:11" s="47" customFormat="1" ht="12.75" outlineLevel="1" x14ac:dyDescent="0.2">
      <c r="A286" s="207"/>
      <c r="B286" s="176" t="s">
        <v>2</v>
      </c>
      <c r="C286" s="177"/>
      <c r="D286" s="177"/>
      <c r="E286" s="177"/>
      <c r="F286" s="178"/>
      <c r="G286" s="315"/>
      <c r="H286" s="315"/>
      <c r="I286" s="271"/>
      <c r="J286" s="317"/>
      <c r="K286" s="237"/>
    </row>
    <row r="287" spans="1:11" s="47" customFormat="1" ht="12.75" outlineLevel="1" x14ac:dyDescent="0.2">
      <c r="A287" s="207"/>
      <c r="B287" s="176" t="s">
        <v>3</v>
      </c>
      <c r="C287" s="177"/>
      <c r="D287" s="177"/>
      <c r="E287" s="177"/>
      <c r="F287" s="178"/>
      <c r="G287" s="315"/>
      <c r="H287" s="315"/>
      <c r="I287" s="271"/>
      <c r="J287" s="317"/>
      <c r="K287" s="237"/>
    </row>
    <row r="288" spans="1:11" s="47" customFormat="1" ht="12.75" outlineLevel="1" x14ac:dyDescent="0.2">
      <c r="A288" s="207"/>
      <c r="B288" s="176" t="s">
        <v>39</v>
      </c>
      <c r="C288" s="177"/>
      <c r="D288" s="177"/>
      <c r="E288" s="177"/>
      <c r="F288" s="178"/>
      <c r="G288" s="315"/>
      <c r="H288" s="315"/>
      <c r="I288" s="271"/>
      <c r="J288" s="317"/>
      <c r="K288" s="237"/>
    </row>
    <row r="289" spans="1:11" s="47" customFormat="1" ht="12.75" outlineLevel="1" x14ac:dyDescent="0.2">
      <c r="A289" s="208"/>
      <c r="B289" s="176" t="s">
        <v>38</v>
      </c>
      <c r="C289" s="177"/>
      <c r="D289" s="177"/>
      <c r="E289" s="177"/>
      <c r="F289" s="178"/>
      <c r="G289" s="315"/>
      <c r="H289" s="315"/>
      <c r="I289" s="271"/>
      <c r="J289" s="317"/>
      <c r="K289" s="237"/>
    </row>
    <row r="290" spans="1:11" s="47" customFormat="1" ht="165.75" outlineLevel="2" x14ac:dyDescent="0.2">
      <c r="A290" s="200" t="s">
        <v>264</v>
      </c>
      <c r="B290" s="319" t="s">
        <v>216</v>
      </c>
      <c r="C290" s="319"/>
      <c r="D290" s="319"/>
      <c r="E290" s="319"/>
      <c r="F290" s="181"/>
      <c r="G290" s="195" t="s">
        <v>51</v>
      </c>
      <c r="H290" s="195">
        <v>42339</v>
      </c>
      <c r="I290" s="247" t="s">
        <v>51</v>
      </c>
      <c r="J290" s="318"/>
      <c r="K290" s="237"/>
    </row>
    <row r="291" spans="1:11" s="47" customFormat="1" ht="25.5" outlineLevel="2" x14ac:dyDescent="0.2">
      <c r="A291" s="196" t="s">
        <v>118</v>
      </c>
      <c r="B291" s="265" t="s">
        <v>119</v>
      </c>
      <c r="C291" s="266"/>
      <c r="D291" s="266"/>
      <c r="E291" s="266"/>
      <c r="F291" s="266" t="s">
        <v>26</v>
      </c>
      <c r="G291" s="266"/>
      <c r="H291" s="266"/>
      <c r="I291" s="266"/>
      <c r="J291" s="267"/>
      <c r="K291" s="237"/>
    </row>
    <row r="292" spans="1:11" s="162" customFormat="1" ht="12.75" outlineLevel="1" x14ac:dyDescent="0.2">
      <c r="A292" s="202"/>
      <c r="B292" s="176" t="s">
        <v>4</v>
      </c>
      <c r="C292" s="177">
        <f>SUM(C293:C298)</f>
        <v>164.40360000000001</v>
      </c>
      <c r="D292" s="177">
        <f>SUM(D293:D298)</f>
        <v>164.40360000000001</v>
      </c>
      <c r="E292" s="177">
        <f>SUM(E293:E298)</f>
        <v>164.40360000000001</v>
      </c>
      <c r="F292" s="178"/>
      <c r="G292" s="268">
        <v>42005</v>
      </c>
      <c r="H292" s="268">
        <v>42369</v>
      </c>
      <c r="I292" s="310">
        <v>164.40360000000001</v>
      </c>
      <c r="J292" s="272" t="s">
        <v>262</v>
      </c>
      <c r="K292" s="236"/>
    </row>
    <row r="293" spans="1:11" s="47" customFormat="1" ht="12.75" outlineLevel="1" x14ac:dyDescent="0.2">
      <c r="A293" s="189"/>
      <c r="B293" s="176" t="s">
        <v>0</v>
      </c>
      <c r="C293" s="177"/>
      <c r="D293" s="177"/>
      <c r="E293" s="177"/>
      <c r="F293" s="178"/>
      <c r="G293" s="269"/>
      <c r="H293" s="269"/>
      <c r="I293" s="311"/>
      <c r="J293" s="273"/>
      <c r="K293" s="237"/>
    </row>
    <row r="294" spans="1:11" s="47" customFormat="1" ht="12.75" outlineLevel="1" x14ac:dyDescent="0.2">
      <c r="A294" s="189"/>
      <c r="B294" s="176" t="s">
        <v>1</v>
      </c>
      <c r="C294" s="177">
        <v>164.40360000000001</v>
      </c>
      <c r="D294" s="177">
        <v>164.40360000000001</v>
      </c>
      <c r="E294" s="177">
        <v>164.40360000000001</v>
      </c>
      <c r="F294" s="178"/>
      <c r="G294" s="269"/>
      <c r="H294" s="269"/>
      <c r="I294" s="311"/>
      <c r="J294" s="273"/>
      <c r="K294" s="237"/>
    </row>
    <row r="295" spans="1:11" s="47" customFormat="1" ht="12.75" outlineLevel="1" x14ac:dyDescent="0.2">
      <c r="A295" s="189"/>
      <c r="B295" s="176" t="s">
        <v>2</v>
      </c>
      <c r="C295" s="177"/>
      <c r="D295" s="177"/>
      <c r="E295" s="177"/>
      <c r="F295" s="178"/>
      <c r="G295" s="269"/>
      <c r="H295" s="269"/>
      <c r="I295" s="311"/>
      <c r="J295" s="273"/>
      <c r="K295" s="237"/>
    </row>
    <row r="296" spans="1:11" s="47" customFormat="1" ht="12.75" outlineLevel="1" x14ac:dyDescent="0.2">
      <c r="A296" s="189"/>
      <c r="B296" s="176" t="s">
        <v>3</v>
      </c>
      <c r="C296" s="177"/>
      <c r="D296" s="177"/>
      <c r="E296" s="177"/>
      <c r="F296" s="178"/>
      <c r="G296" s="269"/>
      <c r="H296" s="269"/>
      <c r="I296" s="311"/>
      <c r="J296" s="273"/>
      <c r="K296" s="237"/>
    </row>
    <row r="297" spans="1:11" s="47" customFormat="1" ht="12.75" outlineLevel="1" x14ac:dyDescent="0.2">
      <c r="A297" s="189"/>
      <c r="B297" s="176" t="s">
        <v>39</v>
      </c>
      <c r="C297" s="177"/>
      <c r="D297" s="177"/>
      <c r="E297" s="177"/>
      <c r="F297" s="178"/>
      <c r="G297" s="269"/>
      <c r="H297" s="269"/>
      <c r="I297" s="311"/>
      <c r="J297" s="273"/>
      <c r="K297" s="237"/>
    </row>
    <row r="298" spans="1:11" s="47" customFormat="1" ht="153" outlineLevel="1" x14ac:dyDescent="0.2">
      <c r="A298" s="190" t="s">
        <v>259</v>
      </c>
      <c r="B298" s="180" t="s">
        <v>38</v>
      </c>
      <c r="C298" s="191"/>
      <c r="D298" s="191"/>
      <c r="E298" s="191"/>
      <c r="F298" s="181"/>
      <c r="G298" s="281"/>
      <c r="H298" s="281"/>
      <c r="I298" s="312"/>
      <c r="J298" s="274"/>
      <c r="K298" s="237"/>
    </row>
    <row r="299" spans="1:11" s="47" customFormat="1" ht="25.5" outlineLevel="2" x14ac:dyDescent="0.2">
      <c r="A299" s="196" t="s">
        <v>120</v>
      </c>
      <c r="B299" s="265" t="s">
        <v>121</v>
      </c>
      <c r="C299" s="266"/>
      <c r="D299" s="266"/>
      <c r="E299" s="266"/>
      <c r="F299" s="266" t="s">
        <v>17</v>
      </c>
      <c r="G299" s="266"/>
      <c r="H299" s="266"/>
      <c r="I299" s="266"/>
      <c r="J299" s="267"/>
      <c r="K299" s="237"/>
    </row>
    <row r="300" spans="1:11" s="162" customFormat="1" ht="12.75" outlineLevel="1" x14ac:dyDescent="0.2">
      <c r="A300" s="202"/>
      <c r="B300" s="176" t="s">
        <v>4</v>
      </c>
      <c r="C300" s="177">
        <f>SUM(C301:C306)</f>
        <v>197.64511111111111</v>
      </c>
      <c r="D300" s="177">
        <f t="shared" ref="D300:E300" si="16">SUM(D301:D306)</f>
        <v>197.64511111111111</v>
      </c>
      <c r="E300" s="177">
        <f t="shared" si="16"/>
        <v>197.64511111111111</v>
      </c>
      <c r="F300" s="178"/>
      <c r="G300" s="268">
        <v>42005</v>
      </c>
      <c r="H300" s="268">
        <v>42369</v>
      </c>
      <c r="I300" s="229"/>
      <c r="J300" s="272" t="s">
        <v>249</v>
      </c>
      <c r="K300" s="236"/>
    </row>
    <row r="301" spans="1:11" s="47" customFormat="1" ht="12.75" outlineLevel="1" x14ac:dyDescent="0.2">
      <c r="A301" s="189"/>
      <c r="B301" s="176" t="s">
        <v>0</v>
      </c>
      <c r="C301" s="177"/>
      <c r="D301" s="177"/>
      <c r="E301" s="177"/>
      <c r="F301" s="178"/>
      <c r="G301" s="269"/>
      <c r="H301" s="269"/>
      <c r="I301" s="229"/>
      <c r="J301" s="273"/>
      <c r="K301" s="237"/>
    </row>
    <row r="302" spans="1:11" s="47" customFormat="1" ht="12.75" outlineLevel="1" x14ac:dyDescent="0.2">
      <c r="A302" s="189"/>
      <c r="B302" s="176" t="s">
        <v>1</v>
      </c>
      <c r="C302" s="177">
        <f>177.8806</f>
        <v>177.88059999999999</v>
      </c>
      <c r="D302" s="177">
        <v>177.88059999999999</v>
      </c>
      <c r="E302" s="177">
        <v>177.88059999999999</v>
      </c>
      <c r="F302" s="178"/>
      <c r="G302" s="269"/>
      <c r="H302" s="269"/>
      <c r="I302" s="229">
        <f>450+177.8806-450</f>
        <v>177.88059999999996</v>
      </c>
      <c r="J302" s="273"/>
      <c r="K302" s="237"/>
    </row>
    <row r="303" spans="1:11" s="47" customFormat="1" ht="12.75" outlineLevel="1" x14ac:dyDescent="0.2">
      <c r="A303" s="189"/>
      <c r="B303" s="176" t="s">
        <v>2</v>
      </c>
      <c r="C303" s="177">
        <f>C302/9</f>
        <v>19.764511111111108</v>
      </c>
      <c r="D303" s="177">
        <f t="shared" ref="D303:E303" si="17">D302/9</f>
        <v>19.764511111111108</v>
      </c>
      <c r="E303" s="177">
        <f t="shared" si="17"/>
        <v>19.764511111111108</v>
      </c>
      <c r="F303" s="178"/>
      <c r="G303" s="269"/>
      <c r="H303" s="269"/>
      <c r="I303" s="229">
        <f>I302/9*1</f>
        <v>19.764511111111105</v>
      </c>
      <c r="J303" s="273"/>
      <c r="K303" s="237"/>
    </row>
    <row r="304" spans="1:11" s="47" customFormat="1" ht="12.75" outlineLevel="1" x14ac:dyDescent="0.2">
      <c r="A304" s="189"/>
      <c r="B304" s="176" t="s">
        <v>3</v>
      </c>
      <c r="C304" s="177"/>
      <c r="D304" s="177"/>
      <c r="E304" s="177"/>
      <c r="F304" s="178"/>
      <c r="G304" s="269"/>
      <c r="H304" s="269"/>
      <c r="I304" s="229"/>
      <c r="J304" s="273"/>
      <c r="K304" s="237"/>
    </row>
    <row r="305" spans="1:11" s="47" customFormat="1" ht="12.75" outlineLevel="1" x14ac:dyDescent="0.2">
      <c r="A305" s="189"/>
      <c r="B305" s="176" t="s">
        <v>39</v>
      </c>
      <c r="C305" s="177"/>
      <c r="D305" s="177"/>
      <c r="E305" s="177"/>
      <c r="F305" s="178"/>
      <c r="G305" s="269"/>
      <c r="H305" s="269"/>
      <c r="I305" s="229"/>
      <c r="J305" s="273"/>
      <c r="K305" s="237"/>
    </row>
    <row r="306" spans="1:11" s="47" customFormat="1" ht="12.75" outlineLevel="1" x14ac:dyDescent="0.2">
      <c r="A306" s="209"/>
      <c r="B306" s="176" t="s">
        <v>38</v>
      </c>
      <c r="C306" s="177"/>
      <c r="D306" s="177"/>
      <c r="E306" s="177"/>
      <c r="F306" s="178"/>
      <c r="G306" s="270"/>
      <c r="H306" s="270"/>
      <c r="I306" s="229"/>
      <c r="J306" s="273"/>
      <c r="K306" s="237"/>
    </row>
    <row r="307" spans="1:11" s="47" customFormat="1" ht="127.5" outlineLevel="2" x14ac:dyDescent="0.2">
      <c r="A307" s="199" t="s">
        <v>265</v>
      </c>
      <c r="B307" s="275" t="s">
        <v>169</v>
      </c>
      <c r="C307" s="276"/>
      <c r="D307" s="276"/>
      <c r="E307" s="277"/>
      <c r="F307" s="181"/>
      <c r="G307" s="187" t="s">
        <v>51</v>
      </c>
      <c r="H307" s="187" t="s">
        <v>51</v>
      </c>
      <c r="I307" s="188" t="s">
        <v>51</v>
      </c>
      <c r="J307" s="274"/>
      <c r="K307" s="237"/>
    </row>
    <row r="308" spans="1:11" s="47" customFormat="1" ht="25.5" outlineLevel="2" x14ac:dyDescent="0.2">
      <c r="A308" s="196" t="s">
        <v>122</v>
      </c>
      <c r="B308" s="265" t="s">
        <v>123</v>
      </c>
      <c r="C308" s="266"/>
      <c r="D308" s="266"/>
      <c r="E308" s="266"/>
      <c r="F308" s="266" t="s">
        <v>5</v>
      </c>
      <c r="G308" s="266"/>
      <c r="H308" s="266"/>
      <c r="I308" s="266"/>
      <c r="J308" s="267"/>
      <c r="K308" s="237"/>
    </row>
    <row r="309" spans="1:11" s="162" customFormat="1" ht="12.75" outlineLevel="1" x14ac:dyDescent="0.2">
      <c r="A309" s="202"/>
      <c r="B309" s="176" t="s">
        <v>4</v>
      </c>
      <c r="C309" s="177">
        <f>SUM(C310:C315)</f>
        <v>5652.2400000000007</v>
      </c>
      <c r="D309" s="177">
        <f t="shared" ref="D309:E309" si="18">SUM(D310:D315)</f>
        <v>5590.07125</v>
      </c>
      <c r="E309" s="177">
        <f t="shared" si="18"/>
        <v>5590.07125</v>
      </c>
      <c r="F309" s="178"/>
      <c r="G309" s="268">
        <v>42005</v>
      </c>
      <c r="H309" s="268">
        <v>42369</v>
      </c>
      <c r="I309" s="229"/>
      <c r="J309" s="272" t="s">
        <v>250</v>
      </c>
      <c r="K309" s="236"/>
    </row>
    <row r="310" spans="1:11" s="47" customFormat="1" ht="12.75" outlineLevel="1" x14ac:dyDescent="0.2">
      <c r="A310" s="189"/>
      <c r="B310" s="176" t="s">
        <v>0</v>
      </c>
      <c r="C310" s="177"/>
      <c r="D310" s="177"/>
      <c r="E310" s="177"/>
      <c r="F310" s="178"/>
      <c r="G310" s="269"/>
      <c r="H310" s="269"/>
      <c r="I310" s="229"/>
      <c r="J310" s="273"/>
      <c r="K310" s="237"/>
    </row>
    <row r="311" spans="1:11" s="47" customFormat="1" ht="12.75" outlineLevel="1" x14ac:dyDescent="0.2">
      <c r="A311" s="189"/>
      <c r="B311" s="176" t="s">
        <v>1</v>
      </c>
      <c r="C311" s="177">
        <f>4522.64-0.848</f>
        <v>4521.7920000000004</v>
      </c>
      <c r="D311" s="177">
        <v>4472.0569999999998</v>
      </c>
      <c r="E311" s="177">
        <v>4472.0569999999998</v>
      </c>
      <c r="F311" s="178"/>
      <c r="G311" s="269"/>
      <c r="H311" s="269"/>
      <c r="I311" s="229">
        <f>4522.64-0.848-49.735</f>
        <v>4472.0570000000007</v>
      </c>
      <c r="J311" s="273"/>
      <c r="K311" s="237"/>
    </row>
    <row r="312" spans="1:11" s="47" customFormat="1" ht="12.75" outlineLevel="1" x14ac:dyDescent="0.2">
      <c r="A312" s="189"/>
      <c r="B312" s="176" t="s">
        <v>2</v>
      </c>
      <c r="C312" s="177">
        <f>C311/0.8*0.2</f>
        <v>1130.4480000000001</v>
      </c>
      <c r="D312" s="177">
        <f t="shared" ref="D312:E312" si="19">D311/0.8*0.2</f>
        <v>1118.0142499999999</v>
      </c>
      <c r="E312" s="177">
        <f t="shared" si="19"/>
        <v>1118.0142499999999</v>
      </c>
      <c r="F312" s="178"/>
      <c r="G312" s="269"/>
      <c r="H312" s="269"/>
      <c r="I312" s="229">
        <f t="shared" ref="I312" si="20">I311/0.8*0.2</f>
        <v>1118.0142500000002</v>
      </c>
      <c r="J312" s="273"/>
      <c r="K312" s="237"/>
    </row>
    <row r="313" spans="1:11" s="47" customFormat="1" ht="12.75" outlineLevel="1" x14ac:dyDescent="0.2">
      <c r="A313" s="189"/>
      <c r="B313" s="176" t="s">
        <v>3</v>
      </c>
      <c r="C313" s="177"/>
      <c r="D313" s="177"/>
      <c r="E313" s="177"/>
      <c r="F313" s="178"/>
      <c r="G313" s="269"/>
      <c r="H313" s="269"/>
      <c r="I313" s="229"/>
      <c r="J313" s="273"/>
      <c r="K313" s="237"/>
    </row>
    <row r="314" spans="1:11" s="47" customFormat="1" ht="12.75" outlineLevel="1" x14ac:dyDescent="0.2">
      <c r="A314" s="189"/>
      <c r="B314" s="176" t="s">
        <v>39</v>
      </c>
      <c r="C314" s="177"/>
      <c r="D314" s="177"/>
      <c r="E314" s="177"/>
      <c r="F314" s="178"/>
      <c r="G314" s="269"/>
      <c r="H314" s="269"/>
      <c r="I314" s="229"/>
      <c r="J314" s="273"/>
      <c r="K314" s="237"/>
    </row>
    <row r="315" spans="1:11" s="47" customFormat="1" ht="12.75" outlineLevel="1" x14ac:dyDescent="0.2">
      <c r="A315" s="209"/>
      <c r="B315" s="176" t="s">
        <v>38</v>
      </c>
      <c r="C315" s="177"/>
      <c r="D315" s="177"/>
      <c r="E315" s="177"/>
      <c r="F315" s="178"/>
      <c r="G315" s="270"/>
      <c r="H315" s="270"/>
      <c r="I315" s="229"/>
      <c r="J315" s="273"/>
      <c r="K315" s="237"/>
    </row>
    <row r="316" spans="1:11" s="47" customFormat="1" ht="25.5" outlineLevel="1" x14ac:dyDescent="0.2">
      <c r="A316" s="190" t="s">
        <v>58</v>
      </c>
      <c r="B316" s="278" t="s">
        <v>175</v>
      </c>
      <c r="C316" s="279"/>
      <c r="D316" s="279"/>
      <c r="E316" s="280"/>
      <c r="F316" s="181"/>
      <c r="G316" s="187" t="s">
        <v>51</v>
      </c>
      <c r="H316" s="187" t="s">
        <v>51</v>
      </c>
      <c r="I316" s="188" t="s">
        <v>51</v>
      </c>
      <c r="J316" s="274"/>
      <c r="K316" s="237"/>
    </row>
    <row r="317" spans="1:11" s="162" customFormat="1" ht="38.25" outlineLevel="1" x14ac:dyDescent="0.2">
      <c r="A317" s="210" t="s">
        <v>125</v>
      </c>
      <c r="B317" s="286" t="s">
        <v>124</v>
      </c>
      <c r="C317" s="287"/>
      <c r="D317" s="287"/>
      <c r="E317" s="287"/>
      <c r="F317" s="287"/>
      <c r="G317" s="287"/>
      <c r="H317" s="287"/>
      <c r="I317" s="287"/>
      <c r="J317" s="288"/>
      <c r="K317" s="236"/>
    </row>
    <row r="318" spans="1:11" s="162" customFormat="1" ht="12.75" outlineLevel="1" x14ac:dyDescent="0.2">
      <c r="A318" s="202"/>
      <c r="B318" s="164" t="s">
        <v>4</v>
      </c>
      <c r="C318" s="165">
        <f t="shared" ref="C318:E322" si="21">SUM(C326,C343)</f>
        <v>1718.1093599999999</v>
      </c>
      <c r="D318" s="165">
        <f t="shared" si="21"/>
        <v>1718.1093599999999</v>
      </c>
      <c r="E318" s="165">
        <f t="shared" si="21"/>
        <v>1718.1093599999999</v>
      </c>
      <c r="F318" s="211"/>
      <c r="G318" s="289">
        <v>41640</v>
      </c>
      <c r="H318" s="289">
        <v>43465</v>
      </c>
      <c r="I318" s="292">
        <f>SUM(I326,I343,I361)</f>
        <v>1718.1093599999999</v>
      </c>
      <c r="J318" s="283" t="s">
        <v>201</v>
      </c>
      <c r="K318" s="236"/>
    </row>
    <row r="319" spans="1:11" s="162" customFormat="1" ht="12.75" outlineLevel="1" x14ac:dyDescent="0.2">
      <c r="A319" s="202"/>
      <c r="B319" s="164" t="s">
        <v>0</v>
      </c>
      <c r="C319" s="165">
        <f t="shared" si="21"/>
        <v>0</v>
      </c>
      <c r="D319" s="165">
        <f t="shared" si="21"/>
        <v>0</v>
      </c>
      <c r="E319" s="165">
        <f t="shared" si="21"/>
        <v>0</v>
      </c>
      <c r="F319" s="211"/>
      <c r="G319" s="290"/>
      <c r="H319" s="290"/>
      <c r="I319" s="293"/>
      <c r="J319" s="284"/>
      <c r="K319" s="236"/>
    </row>
    <row r="320" spans="1:11" s="162" customFormat="1" ht="12.75" outlineLevel="1" x14ac:dyDescent="0.2">
      <c r="A320" s="202"/>
      <c r="B320" s="164" t="s">
        <v>1</v>
      </c>
      <c r="C320" s="165">
        <f t="shared" si="21"/>
        <v>1718.1093599999999</v>
      </c>
      <c r="D320" s="165">
        <f t="shared" si="21"/>
        <v>1718.1093599999999</v>
      </c>
      <c r="E320" s="165">
        <f t="shared" si="21"/>
        <v>1718.1093599999999</v>
      </c>
      <c r="F320" s="211"/>
      <c r="G320" s="290"/>
      <c r="H320" s="290"/>
      <c r="I320" s="293"/>
      <c r="J320" s="284"/>
      <c r="K320" s="236"/>
    </row>
    <row r="321" spans="1:11" s="162" customFormat="1" ht="12.75" outlineLevel="1" x14ac:dyDescent="0.2">
      <c r="A321" s="202"/>
      <c r="B321" s="164" t="s">
        <v>2</v>
      </c>
      <c r="C321" s="165">
        <f t="shared" si="21"/>
        <v>0</v>
      </c>
      <c r="D321" s="165">
        <f t="shared" si="21"/>
        <v>0</v>
      </c>
      <c r="E321" s="165">
        <f t="shared" si="21"/>
        <v>0</v>
      </c>
      <c r="F321" s="211"/>
      <c r="G321" s="290"/>
      <c r="H321" s="290"/>
      <c r="I321" s="293"/>
      <c r="J321" s="284"/>
      <c r="K321" s="236"/>
    </row>
    <row r="322" spans="1:11" s="162" customFormat="1" ht="12.75" outlineLevel="1" x14ac:dyDescent="0.2">
      <c r="A322" s="202"/>
      <c r="B322" s="164" t="s">
        <v>3</v>
      </c>
      <c r="C322" s="165">
        <f t="shared" si="21"/>
        <v>0</v>
      </c>
      <c r="D322" s="165">
        <f t="shared" si="21"/>
        <v>0</v>
      </c>
      <c r="E322" s="165">
        <f t="shared" si="21"/>
        <v>0</v>
      </c>
      <c r="F322" s="211"/>
      <c r="G322" s="290"/>
      <c r="H322" s="290"/>
      <c r="I322" s="293"/>
      <c r="J322" s="284"/>
      <c r="K322" s="236"/>
    </row>
    <row r="323" spans="1:11" s="162" customFormat="1" ht="12.75" outlineLevel="1" x14ac:dyDescent="0.2">
      <c r="A323" s="202"/>
      <c r="B323" s="164" t="s">
        <v>39</v>
      </c>
      <c r="C323" s="165"/>
      <c r="D323" s="165"/>
      <c r="E323" s="165"/>
      <c r="F323" s="211"/>
      <c r="G323" s="290"/>
      <c r="H323" s="290"/>
      <c r="I323" s="293"/>
      <c r="J323" s="284"/>
      <c r="K323" s="236"/>
    </row>
    <row r="324" spans="1:11" s="162" customFormat="1" ht="12.75" outlineLevel="1" x14ac:dyDescent="0.2">
      <c r="A324" s="212"/>
      <c r="B324" s="168" t="s">
        <v>38</v>
      </c>
      <c r="C324" s="169">
        <f>SUM(C332,C349)</f>
        <v>0</v>
      </c>
      <c r="D324" s="169">
        <f>SUM(D332,D349)</f>
        <v>0</v>
      </c>
      <c r="E324" s="169">
        <f>SUM(E332,E349)</f>
        <v>0</v>
      </c>
      <c r="F324" s="213"/>
      <c r="G324" s="291"/>
      <c r="H324" s="291"/>
      <c r="I324" s="294"/>
      <c r="J324" s="285"/>
      <c r="K324" s="236"/>
    </row>
    <row r="325" spans="1:11" s="47" customFormat="1" ht="38.25" outlineLevel="2" x14ac:dyDescent="0.2">
      <c r="A325" s="196" t="s">
        <v>126</v>
      </c>
      <c r="B325" s="265" t="s">
        <v>271</v>
      </c>
      <c r="C325" s="266"/>
      <c r="D325" s="266"/>
      <c r="E325" s="266"/>
      <c r="F325" s="266" t="s">
        <v>5</v>
      </c>
      <c r="G325" s="266"/>
      <c r="H325" s="266"/>
      <c r="I325" s="266"/>
      <c r="J325" s="267"/>
      <c r="K325" s="237"/>
    </row>
    <row r="326" spans="1:11" s="162" customFormat="1" ht="12.75" outlineLevel="1" x14ac:dyDescent="0.2">
      <c r="A326" s="202"/>
      <c r="B326" s="176" t="s">
        <v>4</v>
      </c>
      <c r="C326" s="229">
        <f t="shared" ref="C326:E330" si="22">SUM(C334)</f>
        <v>870</v>
      </c>
      <c r="D326" s="229">
        <f t="shared" si="22"/>
        <v>870</v>
      </c>
      <c r="E326" s="229">
        <f t="shared" si="22"/>
        <v>870</v>
      </c>
      <c r="F326" s="178"/>
      <c r="G326" s="268">
        <v>41640</v>
      </c>
      <c r="H326" s="268">
        <v>43465</v>
      </c>
      <c r="I326" s="310">
        <f>SUM(I334)</f>
        <v>870</v>
      </c>
      <c r="J326" s="283" t="s">
        <v>183</v>
      </c>
      <c r="K326" s="236"/>
    </row>
    <row r="327" spans="1:11" s="47" customFormat="1" ht="12.75" outlineLevel="1" x14ac:dyDescent="0.2">
      <c r="A327" s="189"/>
      <c r="B327" s="176" t="s">
        <v>0</v>
      </c>
      <c r="C327" s="229">
        <f t="shared" si="22"/>
        <v>0</v>
      </c>
      <c r="D327" s="229">
        <f t="shared" si="22"/>
        <v>0</v>
      </c>
      <c r="E327" s="229">
        <f t="shared" si="22"/>
        <v>0</v>
      </c>
      <c r="F327" s="178"/>
      <c r="G327" s="269"/>
      <c r="H327" s="269"/>
      <c r="I327" s="311"/>
      <c r="J327" s="273"/>
      <c r="K327" s="237"/>
    </row>
    <row r="328" spans="1:11" s="47" customFormat="1" ht="12.75" outlineLevel="1" x14ac:dyDescent="0.2">
      <c r="A328" s="189"/>
      <c r="B328" s="176" t="s">
        <v>1</v>
      </c>
      <c r="C328" s="229">
        <f t="shared" si="22"/>
        <v>870</v>
      </c>
      <c r="D328" s="229">
        <f t="shared" si="22"/>
        <v>870</v>
      </c>
      <c r="E328" s="229">
        <f t="shared" si="22"/>
        <v>870</v>
      </c>
      <c r="F328" s="178"/>
      <c r="G328" s="269"/>
      <c r="H328" s="269"/>
      <c r="I328" s="311"/>
      <c r="J328" s="273"/>
      <c r="K328" s="237"/>
    </row>
    <row r="329" spans="1:11" s="47" customFormat="1" ht="12.75" outlineLevel="1" x14ac:dyDescent="0.2">
      <c r="A329" s="189"/>
      <c r="B329" s="176" t="s">
        <v>2</v>
      </c>
      <c r="C329" s="229">
        <f t="shared" si="22"/>
        <v>0</v>
      </c>
      <c r="D329" s="229">
        <f t="shared" si="22"/>
        <v>0</v>
      </c>
      <c r="E329" s="229">
        <f t="shared" si="22"/>
        <v>0</v>
      </c>
      <c r="F329" s="178"/>
      <c r="G329" s="269"/>
      <c r="H329" s="269"/>
      <c r="I329" s="311"/>
      <c r="J329" s="273"/>
      <c r="K329" s="237"/>
    </row>
    <row r="330" spans="1:11" s="47" customFormat="1" ht="12.75" outlineLevel="1" x14ac:dyDescent="0.2">
      <c r="A330" s="189"/>
      <c r="B330" s="176" t="s">
        <v>3</v>
      </c>
      <c r="C330" s="229">
        <f t="shared" si="22"/>
        <v>0</v>
      </c>
      <c r="D330" s="229">
        <f t="shared" si="22"/>
        <v>0</v>
      </c>
      <c r="E330" s="229">
        <f t="shared" si="22"/>
        <v>0</v>
      </c>
      <c r="F330" s="178"/>
      <c r="G330" s="269"/>
      <c r="H330" s="269"/>
      <c r="I330" s="311"/>
      <c r="J330" s="273"/>
      <c r="K330" s="237"/>
    </row>
    <row r="331" spans="1:11" s="47" customFormat="1" ht="12.75" outlineLevel="1" x14ac:dyDescent="0.2">
      <c r="A331" s="189"/>
      <c r="B331" s="176" t="s">
        <v>39</v>
      </c>
      <c r="C331" s="229"/>
      <c r="D331" s="229"/>
      <c r="E331" s="229"/>
      <c r="F331" s="178"/>
      <c r="G331" s="269"/>
      <c r="H331" s="269"/>
      <c r="I331" s="311"/>
      <c r="J331" s="273"/>
      <c r="K331" s="237"/>
    </row>
    <row r="332" spans="1:11" s="47" customFormat="1" ht="12.75" outlineLevel="1" x14ac:dyDescent="0.2">
      <c r="A332" s="190"/>
      <c r="B332" s="180" t="s">
        <v>38</v>
      </c>
      <c r="C332" s="230">
        <f>SUM(C340)</f>
        <v>0</v>
      </c>
      <c r="D332" s="230">
        <f>SUM(D340)</f>
        <v>0</v>
      </c>
      <c r="E332" s="230">
        <f>SUM(E340)</f>
        <v>0</v>
      </c>
      <c r="F332" s="181"/>
      <c r="G332" s="281"/>
      <c r="H332" s="281"/>
      <c r="I332" s="312"/>
      <c r="J332" s="274"/>
      <c r="K332" s="237"/>
    </row>
    <row r="333" spans="1:11" s="47" customFormat="1" ht="25.5" outlineLevel="2" x14ac:dyDescent="0.2">
      <c r="A333" s="196" t="s">
        <v>128</v>
      </c>
      <c r="B333" s="265" t="s">
        <v>129</v>
      </c>
      <c r="C333" s="266"/>
      <c r="D333" s="266"/>
      <c r="E333" s="266"/>
      <c r="F333" s="266" t="s">
        <v>10</v>
      </c>
      <c r="G333" s="266"/>
      <c r="H333" s="266"/>
      <c r="I333" s="266"/>
      <c r="J333" s="267"/>
      <c r="K333" s="237"/>
    </row>
    <row r="334" spans="1:11" s="47" customFormat="1" ht="12.75" outlineLevel="2" x14ac:dyDescent="0.2">
      <c r="A334" s="175"/>
      <c r="B334" s="176" t="s">
        <v>4</v>
      </c>
      <c r="C334" s="182">
        <f>SUM(C335:C340)</f>
        <v>870</v>
      </c>
      <c r="D334" s="182">
        <f>SUM(D335:D340)</f>
        <v>870</v>
      </c>
      <c r="E334" s="182">
        <f>SUM(E335:E340)</f>
        <v>870</v>
      </c>
      <c r="F334" s="178"/>
      <c r="G334" s="268">
        <v>42005</v>
      </c>
      <c r="H334" s="268">
        <v>42369</v>
      </c>
      <c r="I334" s="271">
        <f>870</f>
        <v>870</v>
      </c>
      <c r="J334" s="272" t="s">
        <v>251</v>
      </c>
      <c r="K334" s="237"/>
    </row>
    <row r="335" spans="1:11" s="47" customFormat="1" ht="12.75" outlineLevel="2" x14ac:dyDescent="0.2">
      <c r="A335" s="175"/>
      <c r="B335" s="176" t="s">
        <v>0</v>
      </c>
      <c r="C335" s="182"/>
      <c r="D335" s="182"/>
      <c r="E335" s="182"/>
      <c r="F335" s="178"/>
      <c r="G335" s="269"/>
      <c r="H335" s="269"/>
      <c r="I335" s="271"/>
      <c r="J335" s="273"/>
      <c r="K335" s="237"/>
    </row>
    <row r="336" spans="1:11" s="47" customFormat="1" ht="12.75" outlineLevel="2" x14ac:dyDescent="0.2">
      <c r="A336" s="175"/>
      <c r="B336" s="176" t="s">
        <v>1</v>
      </c>
      <c r="C336" s="182">
        <v>870</v>
      </c>
      <c r="D336" s="182">
        <v>870</v>
      </c>
      <c r="E336" s="182">
        <v>870</v>
      </c>
      <c r="F336" s="178"/>
      <c r="G336" s="269"/>
      <c r="H336" s="269"/>
      <c r="I336" s="271"/>
      <c r="J336" s="273"/>
      <c r="K336" s="237"/>
    </row>
    <row r="337" spans="1:11" s="47" customFormat="1" ht="12.75" outlineLevel="2" x14ac:dyDescent="0.2">
      <c r="A337" s="175"/>
      <c r="B337" s="176" t="s">
        <v>2</v>
      </c>
      <c r="C337" s="182"/>
      <c r="D337" s="182"/>
      <c r="E337" s="182"/>
      <c r="F337" s="178"/>
      <c r="G337" s="269"/>
      <c r="H337" s="269"/>
      <c r="I337" s="271"/>
      <c r="J337" s="273"/>
      <c r="K337" s="237"/>
    </row>
    <row r="338" spans="1:11" s="47" customFormat="1" ht="12.75" outlineLevel="2" x14ac:dyDescent="0.2">
      <c r="A338" s="175"/>
      <c r="B338" s="176" t="s">
        <v>3</v>
      </c>
      <c r="C338" s="182"/>
      <c r="D338" s="182"/>
      <c r="E338" s="182"/>
      <c r="F338" s="178"/>
      <c r="G338" s="269"/>
      <c r="H338" s="269"/>
      <c r="I338" s="271"/>
      <c r="J338" s="273"/>
      <c r="K338" s="237"/>
    </row>
    <row r="339" spans="1:11" s="47" customFormat="1" ht="12.75" outlineLevel="2" x14ac:dyDescent="0.2">
      <c r="A339" s="175"/>
      <c r="B339" s="176" t="s">
        <v>39</v>
      </c>
      <c r="C339" s="182"/>
      <c r="D339" s="182"/>
      <c r="E339" s="182"/>
      <c r="F339" s="178"/>
      <c r="G339" s="269"/>
      <c r="H339" s="269"/>
      <c r="I339" s="271"/>
      <c r="J339" s="273"/>
      <c r="K339" s="237"/>
    </row>
    <row r="340" spans="1:11" s="47" customFormat="1" ht="12.75" outlineLevel="2" x14ac:dyDescent="0.2">
      <c r="A340" s="175"/>
      <c r="B340" s="176" t="s">
        <v>38</v>
      </c>
      <c r="C340" s="182"/>
      <c r="D340" s="182"/>
      <c r="E340" s="182"/>
      <c r="F340" s="178"/>
      <c r="G340" s="270"/>
      <c r="H340" s="270"/>
      <c r="I340" s="271"/>
      <c r="J340" s="273"/>
      <c r="K340" s="237"/>
    </row>
    <row r="341" spans="1:11" s="47" customFormat="1" ht="76.5" outlineLevel="2" x14ac:dyDescent="0.2">
      <c r="A341" s="193" t="s">
        <v>68</v>
      </c>
      <c r="B341" s="275" t="s">
        <v>46</v>
      </c>
      <c r="C341" s="276"/>
      <c r="D341" s="276"/>
      <c r="E341" s="277"/>
      <c r="F341" s="181"/>
      <c r="G341" s="195" t="s">
        <v>51</v>
      </c>
      <c r="H341" s="195">
        <v>42181</v>
      </c>
      <c r="I341" s="247" t="s">
        <v>51</v>
      </c>
      <c r="J341" s="274"/>
      <c r="K341" s="237"/>
    </row>
    <row r="342" spans="1:11" s="47" customFormat="1" ht="25.5" outlineLevel="2" x14ac:dyDescent="0.2">
      <c r="A342" s="201" t="s">
        <v>130</v>
      </c>
      <c r="B342" s="307" t="s">
        <v>270</v>
      </c>
      <c r="C342" s="308"/>
      <c r="D342" s="308"/>
      <c r="E342" s="308"/>
      <c r="F342" s="308" t="s">
        <v>5</v>
      </c>
      <c r="G342" s="308"/>
      <c r="H342" s="308"/>
      <c r="I342" s="308"/>
      <c r="J342" s="309"/>
      <c r="K342" s="237"/>
    </row>
    <row r="343" spans="1:11" s="47" customFormat="1" ht="12.75" outlineLevel="2" x14ac:dyDescent="0.2">
      <c r="A343" s="175"/>
      <c r="B343" s="176" t="s">
        <v>4</v>
      </c>
      <c r="C343" s="182">
        <f>C351</f>
        <v>848.10936000000004</v>
      </c>
      <c r="D343" s="182">
        <f t="shared" ref="D343:E347" si="23">D351</f>
        <v>848.10936000000004</v>
      </c>
      <c r="E343" s="182">
        <f t="shared" si="23"/>
        <v>848.10936000000004</v>
      </c>
      <c r="F343" s="178"/>
      <c r="G343" s="268">
        <v>41640</v>
      </c>
      <c r="H343" s="268">
        <v>43465</v>
      </c>
      <c r="I343" s="310">
        <f>SUM(I351)</f>
        <v>848.10936000000004</v>
      </c>
      <c r="J343" s="283" t="s">
        <v>183</v>
      </c>
      <c r="K343" s="237"/>
    </row>
    <row r="344" spans="1:11" s="47" customFormat="1" ht="12.75" outlineLevel="2" x14ac:dyDescent="0.2">
      <c r="A344" s="175"/>
      <c r="B344" s="176" t="s">
        <v>0</v>
      </c>
      <c r="C344" s="182">
        <f t="shared" ref="C344:C347" si="24">C352</f>
        <v>0</v>
      </c>
      <c r="D344" s="182">
        <f t="shared" si="23"/>
        <v>0</v>
      </c>
      <c r="E344" s="182">
        <f t="shared" si="23"/>
        <v>0</v>
      </c>
      <c r="F344" s="178"/>
      <c r="G344" s="269"/>
      <c r="H344" s="269"/>
      <c r="I344" s="311"/>
      <c r="J344" s="273"/>
      <c r="K344" s="237"/>
    </row>
    <row r="345" spans="1:11" s="47" customFormat="1" ht="12.75" outlineLevel="2" x14ac:dyDescent="0.2">
      <c r="A345" s="175"/>
      <c r="B345" s="176" t="s">
        <v>1</v>
      </c>
      <c r="C345" s="182">
        <f t="shared" si="24"/>
        <v>848.10936000000004</v>
      </c>
      <c r="D345" s="182">
        <f t="shared" si="23"/>
        <v>848.10936000000004</v>
      </c>
      <c r="E345" s="182">
        <f t="shared" si="23"/>
        <v>848.10936000000004</v>
      </c>
      <c r="F345" s="178"/>
      <c r="G345" s="269"/>
      <c r="H345" s="269"/>
      <c r="I345" s="311"/>
      <c r="J345" s="273"/>
      <c r="K345" s="237"/>
    </row>
    <row r="346" spans="1:11" s="47" customFormat="1" ht="12.75" outlineLevel="2" x14ac:dyDescent="0.2">
      <c r="A346" s="175"/>
      <c r="B346" s="176" t="s">
        <v>2</v>
      </c>
      <c r="C346" s="182">
        <f t="shared" si="24"/>
        <v>0</v>
      </c>
      <c r="D346" s="182">
        <f t="shared" si="23"/>
        <v>0</v>
      </c>
      <c r="E346" s="182">
        <f t="shared" si="23"/>
        <v>0</v>
      </c>
      <c r="F346" s="178"/>
      <c r="G346" s="269"/>
      <c r="H346" s="269"/>
      <c r="I346" s="311"/>
      <c r="J346" s="273"/>
      <c r="K346" s="237"/>
    </row>
    <row r="347" spans="1:11" s="47" customFormat="1" ht="12.75" outlineLevel="2" x14ac:dyDescent="0.2">
      <c r="A347" s="175"/>
      <c r="B347" s="176" t="s">
        <v>3</v>
      </c>
      <c r="C347" s="182">
        <f t="shared" si="24"/>
        <v>0</v>
      </c>
      <c r="D347" s="182">
        <f t="shared" si="23"/>
        <v>0</v>
      </c>
      <c r="E347" s="182">
        <f t="shared" si="23"/>
        <v>0</v>
      </c>
      <c r="F347" s="178"/>
      <c r="G347" s="269"/>
      <c r="H347" s="269"/>
      <c r="I347" s="311"/>
      <c r="J347" s="273"/>
      <c r="K347" s="237"/>
    </row>
    <row r="348" spans="1:11" s="47" customFormat="1" ht="12.75" outlineLevel="2" x14ac:dyDescent="0.2">
      <c r="A348" s="175"/>
      <c r="B348" s="176" t="s">
        <v>39</v>
      </c>
      <c r="C348" s="182"/>
      <c r="D348" s="182"/>
      <c r="E348" s="182"/>
      <c r="F348" s="178"/>
      <c r="G348" s="269"/>
      <c r="H348" s="269"/>
      <c r="I348" s="311"/>
      <c r="J348" s="273"/>
      <c r="K348" s="237"/>
    </row>
    <row r="349" spans="1:11" s="47" customFormat="1" ht="12.75" outlineLevel="2" x14ac:dyDescent="0.2">
      <c r="A349" s="179"/>
      <c r="B349" s="180" t="s">
        <v>38</v>
      </c>
      <c r="C349" s="194">
        <f>C357</f>
        <v>0</v>
      </c>
      <c r="D349" s="194">
        <f>D357</f>
        <v>0</v>
      </c>
      <c r="E349" s="194">
        <f>E357</f>
        <v>0</v>
      </c>
      <c r="F349" s="181"/>
      <c r="G349" s="281"/>
      <c r="H349" s="281"/>
      <c r="I349" s="312"/>
      <c r="J349" s="274"/>
      <c r="K349" s="237"/>
    </row>
    <row r="350" spans="1:11" s="47" customFormat="1" ht="25.5" outlineLevel="2" x14ac:dyDescent="0.2">
      <c r="A350" s="196" t="s">
        <v>132</v>
      </c>
      <c r="B350" s="265" t="s">
        <v>133</v>
      </c>
      <c r="C350" s="266"/>
      <c r="D350" s="266"/>
      <c r="E350" s="266"/>
      <c r="F350" s="266" t="s">
        <v>10</v>
      </c>
      <c r="G350" s="266"/>
      <c r="H350" s="266"/>
      <c r="I350" s="266"/>
      <c r="J350" s="267"/>
      <c r="K350" s="237"/>
    </row>
    <row r="351" spans="1:11" s="47" customFormat="1" ht="12.75" outlineLevel="2" x14ac:dyDescent="0.2">
      <c r="A351" s="175"/>
      <c r="B351" s="176" t="s">
        <v>4</v>
      </c>
      <c r="C351" s="182">
        <f>SUM(C352:C357)</f>
        <v>848.10936000000004</v>
      </c>
      <c r="D351" s="182">
        <f>SUM(D352:D357)</f>
        <v>848.10936000000004</v>
      </c>
      <c r="E351" s="182">
        <f>SUM(E352:E357)</f>
        <v>848.10936000000004</v>
      </c>
      <c r="F351" s="178"/>
      <c r="G351" s="268">
        <v>42005</v>
      </c>
      <c r="H351" s="268">
        <v>42369</v>
      </c>
      <c r="I351" s="271">
        <v>848.10936000000004</v>
      </c>
      <c r="J351" s="272" t="s">
        <v>252</v>
      </c>
      <c r="K351" s="237"/>
    </row>
    <row r="352" spans="1:11" s="47" customFormat="1" ht="12.75" outlineLevel="2" x14ac:dyDescent="0.2">
      <c r="A352" s="175"/>
      <c r="B352" s="176" t="s">
        <v>0</v>
      </c>
      <c r="C352" s="182"/>
      <c r="D352" s="182"/>
      <c r="E352" s="182"/>
      <c r="F352" s="178"/>
      <c r="G352" s="269"/>
      <c r="H352" s="269"/>
      <c r="I352" s="271"/>
      <c r="J352" s="273"/>
      <c r="K352" s="237"/>
    </row>
    <row r="353" spans="1:11" s="47" customFormat="1" ht="12.75" outlineLevel="2" x14ac:dyDescent="0.2">
      <c r="A353" s="175"/>
      <c r="B353" s="176" t="s">
        <v>1</v>
      </c>
      <c r="C353" s="182">
        <f>778.10936+70</f>
        <v>848.10936000000004</v>
      </c>
      <c r="D353" s="182">
        <f>778.10936+70</f>
        <v>848.10936000000004</v>
      </c>
      <c r="E353" s="182">
        <f>778.10936+70</f>
        <v>848.10936000000004</v>
      </c>
      <c r="F353" s="178"/>
      <c r="G353" s="269"/>
      <c r="H353" s="269"/>
      <c r="I353" s="271"/>
      <c r="J353" s="273"/>
      <c r="K353" s="237"/>
    </row>
    <row r="354" spans="1:11" s="47" customFormat="1" ht="12.75" outlineLevel="2" x14ac:dyDescent="0.2">
      <c r="A354" s="175"/>
      <c r="B354" s="176" t="s">
        <v>2</v>
      </c>
      <c r="C354" s="182"/>
      <c r="D354" s="182"/>
      <c r="E354" s="182"/>
      <c r="F354" s="178"/>
      <c r="G354" s="269"/>
      <c r="H354" s="269"/>
      <c r="I354" s="271"/>
      <c r="J354" s="273"/>
      <c r="K354" s="237"/>
    </row>
    <row r="355" spans="1:11" s="47" customFormat="1" ht="12.75" outlineLevel="2" x14ac:dyDescent="0.2">
      <c r="A355" s="175"/>
      <c r="B355" s="176" t="s">
        <v>3</v>
      </c>
      <c r="C355" s="182"/>
      <c r="D355" s="182"/>
      <c r="E355" s="182"/>
      <c r="F355" s="178"/>
      <c r="G355" s="269"/>
      <c r="H355" s="269"/>
      <c r="I355" s="271"/>
      <c r="J355" s="273"/>
      <c r="K355" s="237"/>
    </row>
    <row r="356" spans="1:11" s="47" customFormat="1" ht="12.75" outlineLevel="2" x14ac:dyDescent="0.2">
      <c r="A356" s="175"/>
      <c r="B356" s="176" t="s">
        <v>39</v>
      </c>
      <c r="C356" s="182"/>
      <c r="D356" s="182"/>
      <c r="E356" s="182"/>
      <c r="F356" s="178"/>
      <c r="G356" s="269"/>
      <c r="H356" s="269"/>
      <c r="I356" s="271"/>
      <c r="J356" s="273"/>
      <c r="K356" s="237"/>
    </row>
    <row r="357" spans="1:11" s="47" customFormat="1" ht="12.75" outlineLevel="2" x14ac:dyDescent="0.2">
      <c r="A357" s="175"/>
      <c r="B357" s="176" t="s">
        <v>38</v>
      </c>
      <c r="C357" s="182"/>
      <c r="D357" s="182"/>
      <c r="E357" s="182"/>
      <c r="F357" s="178"/>
      <c r="G357" s="270"/>
      <c r="H357" s="270"/>
      <c r="I357" s="271"/>
      <c r="J357" s="273"/>
      <c r="K357" s="237"/>
    </row>
    <row r="358" spans="1:11" s="47" customFormat="1" ht="25.5" outlineLevel="2" x14ac:dyDescent="0.2">
      <c r="A358" s="183" t="s">
        <v>58</v>
      </c>
      <c r="B358" s="304" t="s">
        <v>47</v>
      </c>
      <c r="C358" s="305"/>
      <c r="D358" s="305"/>
      <c r="E358" s="306"/>
      <c r="F358" s="178"/>
      <c r="G358" s="206" t="s">
        <v>51</v>
      </c>
      <c r="H358" s="206">
        <v>42276</v>
      </c>
      <c r="I358" s="248" t="s">
        <v>51</v>
      </c>
      <c r="J358" s="273"/>
      <c r="K358" s="237"/>
    </row>
    <row r="359" spans="1:11" s="47" customFormat="1" ht="38.25" outlineLevel="1" x14ac:dyDescent="0.2">
      <c r="A359" s="190" t="s">
        <v>52</v>
      </c>
      <c r="B359" s="278" t="s">
        <v>269</v>
      </c>
      <c r="C359" s="279"/>
      <c r="D359" s="279"/>
      <c r="E359" s="280"/>
      <c r="F359" s="181"/>
      <c r="G359" s="188" t="s">
        <v>51</v>
      </c>
      <c r="H359" s="188" t="s">
        <v>51</v>
      </c>
      <c r="I359" s="188" t="s">
        <v>51</v>
      </c>
      <c r="J359" s="274"/>
      <c r="K359" s="237"/>
    </row>
    <row r="360" spans="1:11" s="47" customFormat="1" ht="25.5" outlineLevel="2" x14ac:dyDescent="0.2">
      <c r="A360" s="196" t="s">
        <v>134</v>
      </c>
      <c r="B360" s="265" t="s">
        <v>135</v>
      </c>
      <c r="C360" s="266"/>
      <c r="D360" s="266"/>
      <c r="E360" s="266"/>
      <c r="F360" s="266" t="s">
        <v>5</v>
      </c>
      <c r="G360" s="266"/>
      <c r="H360" s="266"/>
      <c r="I360" s="266"/>
      <c r="J360" s="267"/>
      <c r="K360" s="237"/>
    </row>
    <row r="361" spans="1:11" s="47" customFormat="1" ht="12.75" outlineLevel="2" x14ac:dyDescent="0.2">
      <c r="A361" s="175"/>
      <c r="B361" s="176" t="s">
        <v>4</v>
      </c>
      <c r="C361" s="295" t="s">
        <v>18</v>
      </c>
      <c r="D361" s="296"/>
      <c r="E361" s="297"/>
      <c r="F361" s="178"/>
      <c r="G361" s="268">
        <v>41640</v>
      </c>
      <c r="H361" s="268">
        <v>43465</v>
      </c>
      <c r="I361" s="271"/>
      <c r="J361" s="283" t="s">
        <v>183</v>
      </c>
      <c r="K361" s="237"/>
    </row>
    <row r="362" spans="1:11" s="47" customFormat="1" ht="12.75" outlineLevel="2" x14ac:dyDescent="0.2">
      <c r="A362" s="175"/>
      <c r="B362" s="176" t="s">
        <v>0</v>
      </c>
      <c r="C362" s="298"/>
      <c r="D362" s="299"/>
      <c r="E362" s="300"/>
      <c r="F362" s="178"/>
      <c r="G362" s="269"/>
      <c r="H362" s="269"/>
      <c r="I362" s="271"/>
      <c r="J362" s="284"/>
      <c r="K362" s="237"/>
    </row>
    <row r="363" spans="1:11" s="47" customFormat="1" ht="12.75" outlineLevel="2" x14ac:dyDescent="0.2">
      <c r="A363" s="175"/>
      <c r="B363" s="176" t="s">
        <v>1</v>
      </c>
      <c r="C363" s="298"/>
      <c r="D363" s="299"/>
      <c r="E363" s="300"/>
      <c r="F363" s="178"/>
      <c r="G363" s="269"/>
      <c r="H363" s="269"/>
      <c r="I363" s="271"/>
      <c r="J363" s="284"/>
      <c r="K363" s="237"/>
    </row>
    <row r="364" spans="1:11" s="47" customFormat="1" ht="12.75" outlineLevel="2" x14ac:dyDescent="0.2">
      <c r="A364" s="175"/>
      <c r="B364" s="176" t="s">
        <v>2</v>
      </c>
      <c r="C364" s="298"/>
      <c r="D364" s="299"/>
      <c r="E364" s="300"/>
      <c r="F364" s="178"/>
      <c r="G364" s="269"/>
      <c r="H364" s="269"/>
      <c r="I364" s="271"/>
      <c r="J364" s="284"/>
      <c r="K364" s="237"/>
    </row>
    <row r="365" spans="1:11" s="47" customFormat="1" ht="12.75" outlineLevel="2" x14ac:dyDescent="0.2">
      <c r="A365" s="175"/>
      <c r="B365" s="176" t="s">
        <v>3</v>
      </c>
      <c r="C365" s="298"/>
      <c r="D365" s="299"/>
      <c r="E365" s="300"/>
      <c r="F365" s="178"/>
      <c r="G365" s="269"/>
      <c r="H365" s="269"/>
      <c r="I365" s="271"/>
      <c r="J365" s="284"/>
      <c r="K365" s="237"/>
    </row>
    <row r="366" spans="1:11" s="47" customFormat="1" ht="12.75" outlineLevel="2" x14ac:dyDescent="0.2">
      <c r="A366" s="175"/>
      <c r="B366" s="176" t="s">
        <v>39</v>
      </c>
      <c r="C366" s="298"/>
      <c r="D366" s="299"/>
      <c r="E366" s="300"/>
      <c r="F366" s="178"/>
      <c r="G366" s="269"/>
      <c r="H366" s="269"/>
      <c r="I366" s="271"/>
      <c r="J366" s="284"/>
      <c r="K366" s="237"/>
    </row>
    <row r="367" spans="1:11" s="47" customFormat="1" ht="12.75" outlineLevel="2" x14ac:dyDescent="0.2">
      <c r="A367" s="179"/>
      <c r="B367" s="180" t="s">
        <v>38</v>
      </c>
      <c r="C367" s="301"/>
      <c r="D367" s="302"/>
      <c r="E367" s="303"/>
      <c r="F367" s="181"/>
      <c r="G367" s="281"/>
      <c r="H367" s="281"/>
      <c r="I367" s="282"/>
      <c r="J367" s="285"/>
      <c r="K367" s="237"/>
    </row>
    <row r="368" spans="1:11" s="162" customFormat="1" ht="25.5" outlineLevel="1" x14ac:dyDescent="0.2">
      <c r="A368" s="210" t="s">
        <v>137</v>
      </c>
      <c r="B368" s="286" t="s">
        <v>136</v>
      </c>
      <c r="C368" s="287"/>
      <c r="D368" s="287"/>
      <c r="E368" s="287"/>
      <c r="F368" s="287"/>
      <c r="G368" s="287"/>
      <c r="H368" s="287"/>
      <c r="I368" s="287"/>
      <c r="J368" s="288"/>
      <c r="K368" s="236"/>
    </row>
    <row r="369" spans="1:11" s="162" customFormat="1" ht="12.75" outlineLevel="1" x14ac:dyDescent="0.2">
      <c r="A369" s="202"/>
      <c r="B369" s="164" t="s">
        <v>4</v>
      </c>
      <c r="C369" s="165">
        <f t="shared" ref="C369:E373" si="25">SUM(C377,C385)</f>
        <v>91385.122669999997</v>
      </c>
      <c r="D369" s="165">
        <f t="shared" si="25"/>
        <v>90934.087399999989</v>
      </c>
      <c r="E369" s="165">
        <f t="shared" si="25"/>
        <v>90934.087399999989</v>
      </c>
      <c r="F369" s="211"/>
      <c r="G369" s="289">
        <v>41640</v>
      </c>
      <c r="H369" s="289">
        <v>43465</v>
      </c>
      <c r="I369" s="292">
        <f>SUM(I377,I385)</f>
        <v>91137.938670000003</v>
      </c>
      <c r="J369" s="283" t="s">
        <v>204</v>
      </c>
      <c r="K369" s="236"/>
    </row>
    <row r="370" spans="1:11" s="162" customFormat="1" ht="12.75" outlineLevel="1" x14ac:dyDescent="0.2">
      <c r="A370" s="202"/>
      <c r="B370" s="164" t="s">
        <v>0</v>
      </c>
      <c r="C370" s="165">
        <f t="shared" si="25"/>
        <v>0</v>
      </c>
      <c r="D370" s="165">
        <f t="shared" si="25"/>
        <v>0</v>
      </c>
      <c r="E370" s="165">
        <f t="shared" si="25"/>
        <v>0</v>
      </c>
      <c r="F370" s="211"/>
      <c r="G370" s="290"/>
      <c r="H370" s="290"/>
      <c r="I370" s="293"/>
      <c r="J370" s="284"/>
      <c r="K370" s="236"/>
    </row>
    <row r="371" spans="1:11" s="162" customFormat="1" ht="12.75" outlineLevel="1" x14ac:dyDescent="0.2">
      <c r="A371" s="202"/>
      <c r="B371" s="164" t="s">
        <v>1</v>
      </c>
      <c r="C371" s="165">
        <f t="shared" si="25"/>
        <v>91385.122669999997</v>
      </c>
      <c r="D371" s="165">
        <f t="shared" si="25"/>
        <v>90934.087399999989</v>
      </c>
      <c r="E371" s="165">
        <f t="shared" si="25"/>
        <v>90934.087399999989</v>
      </c>
      <c r="F371" s="211"/>
      <c r="G371" s="290"/>
      <c r="H371" s="290"/>
      <c r="I371" s="293"/>
      <c r="J371" s="284"/>
      <c r="K371" s="236"/>
    </row>
    <row r="372" spans="1:11" s="162" customFormat="1" ht="12.75" outlineLevel="1" x14ac:dyDescent="0.2">
      <c r="A372" s="202"/>
      <c r="B372" s="164" t="s">
        <v>2</v>
      </c>
      <c r="C372" s="165">
        <f t="shared" si="25"/>
        <v>0</v>
      </c>
      <c r="D372" s="165">
        <f t="shared" si="25"/>
        <v>0</v>
      </c>
      <c r="E372" s="165">
        <f t="shared" si="25"/>
        <v>0</v>
      </c>
      <c r="F372" s="211"/>
      <c r="G372" s="290"/>
      <c r="H372" s="290"/>
      <c r="I372" s="293"/>
      <c r="J372" s="284"/>
      <c r="K372" s="236"/>
    </row>
    <row r="373" spans="1:11" s="162" customFormat="1" ht="12.75" outlineLevel="1" x14ac:dyDescent="0.2">
      <c r="A373" s="202"/>
      <c r="B373" s="164" t="s">
        <v>3</v>
      </c>
      <c r="C373" s="165">
        <f t="shared" si="25"/>
        <v>0</v>
      </c>
      <c r="D373" s="165">
        <f t="shared" si="25"/>
        <v>0</v>
      </c>
      <c r="E373" s="165">
        <f t="shared" si="25"/>
        <v>0</v>
      </c>
      <c r="F373" s="211"/>
      <c r="G373" s="290"/>
      <c r="H373" s="290"/>
      <c r="I373" s="293"/>
      <c r="J373" s="284"/>
      <c r="K373" s="236"/>
    </row>
    <row r="374" spans="1:11" s="162" customFormat="1" ht="12.75" outlineLevel="1" x14ac:dyDescent="0.2">
      <c r="A374" s="202"/>
      <c r="B374" s="164" t="s">
        <v>39</v>
      </c>
      <c r="C374" s="165"/>
      <c r="D374" s="165"/>
      <c r="E374" s="165"/>
      <c r="F374" s="211"/>
      <c r="G374" s="290"/>
      <c r="H374" s="290"/>
      <c r="I374" s="293"/>
      <c r="J374" s="284"/>
      <c r="K374" s="236"/>
    </row>
    <row r="375" spans="1:11" s="162" customFormat="1" ht="12.75" outlineLevel="1" x14ac:dyDescent="0.2">
      <c r="A375" s="212"/>
      <c r="B375" s="168" t="s">
        <v>38</v>
      </c>
      <c r="C375" s="169">
        <f>SUM(C383,C391)</f>
        <v>0</v>
      </c>
      <c r="D375" s="169">
        <f>SUM(D383,D391)</f>
        <v>0</v>
      </c>
      <c r="E375" s="169">
        <f>SUM(E383,E391)</f>
        <v>0</v>
      </c>
      <c r="F375" s="213"/>
      <c r="G375" s="291"/>
      <c r="H375" s="291"/>
      <c r="I375" s="294"/>
      <c r="J375" s="285"/>
      <c r="K375" s="236"/>
    </row>
    <row r="376" spans="1:11" s="47" customFormat="1" ht="25.5" outlineLevel="2" x14ac:dyDescent="0.2">
      <c r="A376" s="196" t="s">
        <v>138</v>
      </c>
      <c r="B376" s="265" t="s">
        <v>139</v>
      </c>
      <c r="C376" s="266"/>
      <c r="D376" s="266"/>
      <c r="E376" s="266"/>
      <c r="F376" s="266" t="s">
        <v>5</v>
      </c>
      <c r="G376" s="266"/>
      <c r="H376" s="266"/>
      <c r="I376" s="266"/>
      <c r="J376" s="267"/>
      <c r="K376" s="237"/>
    </row>
    <row r="377" spans="1:11" s="47" customFormat="1" ht="12.75" outlineLevel="2" x14ac:dyDescent="0.2">
      <c r="A377" s="175"/>
      <c r="B377" s="176" t="s">
        <v>4</v>
      </c>
      <c r="C377" s="182">
        <f>SUM(C378:C383)</f>
        <v>21291.5</v>
      </c>
      <c r="D377" s="182">
        <f>SUM(D378:D383)</f>
        <v>20840.46473</v>
      </c>
      <c r="E377" s="182">
        <f>SUM(E378:E383)</f>
        <v>20840.46473</v>
      </c>
      <c r="F377" s="178"/>
      <c r="G377" s="268">
        <v>41640</v>
      </c>
      <c r="H377" s="268">
        <v>43465</v>
      </c>
      <c r="I377" s="271">
        <f>20840.46473+14.70027+189.151</f>
        <v>21044.316000000003</v>
      </c>
      <c r="J377" s="272" t="s">
        <v>253</v>
      </c>
      <c r="K377" s="237"/>
    </row>
    <row r="378" spans="1:11" s="47" customFormat="1" ht="12.75" outlineLevel="2" x14ac:dyDescent="0.2">
      <c r="A378" s="175"/>
      <c r="B378" s="176" t="s">
        <v>0</v>
      </c>
      <c r="C378" s="182"/>
      <c r="D378" s="182"/>
      <c r="E378" s="182"/>
      <c r="F378" s="178"/>
      <c r="G378" s="269"/>
      <c r="H378" s="269"/>
      <c r="I378" s="271"/>
      <c r="J378" s="273"/>
      <c r="K378" s="237"/>
    </row>
    <row r="379" spans="1:11" s="47" customFormat="1" ht="12.75" outlineLevel="2" x14ac:dyDescent="0.2">
      <c r="A379" s="175"/>
      <c r="B379" s="176" t="s">
        <v>1</v>
      </c>
      <c r="C379" s="182">
        <v>21291.5</v>
      </c>
      <c r="D379" s="182">
        <v>20840.46473</v>
      </c>
      <c r="E379" s="182">
        <v>20840.46473</v>
      </c>
      <c r="F379" s="178"/>
      <c r="G379" s="269"/>
      <c r="H379" s="269"/>
      <c r="I379" s="271"/>
      <c r="J379" s="273"/>
      <c r="K379" s="237"/>
    </row>
    <row r="380" spans="1:11" s="47" customFormat="1" ht="12.75" outlineLevel="2" x14ac:dyDescent="0.2">
      <c r="A380" s="175"/>
      <c r="B380" s="176" t="s">
        <v>2</v>
      </c>
      <c r="C380" s="182"/>
      <c r="D380" s="182"/>
      <c r="E380" s="182"/>
      <c r="F380" s="178"/>
      <c r="G380" s="269"/>
      <c r="H380" s="269"/>
      <c r="I380" s="271"/>
      <c r="J380" s="273"/>
      <c r="K380" s="237"/>
    </row>
    <row r="381" spans="1:11" s="47" customFormat="1" ht="12.75" outlineLevel="2" x14ac:dyDescent="0.2">
      <c r="A381" s="175"/>
      <c r="B381" s="176" t="s">
        <v>3</v>
      </c>
      <c r="C381" s="182"/>
      <c r="D381" s="182"/>
      <c r="E381" s="182"/>
      <c r="F381" s="178"/>
      <c r="G381" s="269"/>
      <c r="H381" s="269"/>
      <c r="I381" s="271"/>
      <c r="J381" s="273"/>
      <c r="K381" s="237"/>
    </row>
    <row r="382" spans="1:11" s="47" customFormat="1" ht="12.75" outlineLevel="2" x14ac:dyDescent="0.2">
      <c r="A382" s="175"/>
      <c r="B382" s="176" t="s">
        <v>39</v>
      </c>
      <c r="C382" s="182"/>
      <c r="D382" s="182"/>
      <c r="E382" s="182"/>
      <c r="F382" s="178"/>
      <c r="G382" s="269"/>
      <c r="H382" s="269"/>
      <c r="I382" s="271"/>
      <c r="J382" s="273"/>
      <c r="K382" s="237"/>
    </row>
    <row r="383" spans="1:11" s="47" customFormat="1" ht="127.5" outlineLevel="2" x14ac:dyDescent="0.2">
      <c r="A383" s="179" t="s">
        <v>265</v>
      </c>
      <c r="B383" s="180" t="s">
        <v>38</v>
      </c>
      <c r="C383" s="194"/>
      <c r="D383" s="194"/>
      <c r="E383" s="194"/>
      <c r="F383" s="181"/>
      <c r="G383" s="281"/>
      <c r="H383" s="281"/>
      <c r="I383" s="282"/>
      <c r="J383" s="274"/>
      <c r="K383" s="237"/>
    </row>
    <row r="384" spans="1:11" s="47" customFormat="1" ht="25.5" outlineLevel="2" x14ac:dyDescent="0.2">
      <c r="A384" s="196" t="s">
        <v>141</v>
      </c>
      <c r="B384" s="265" t="s">
        <v>140</v>
      </c>
      <c r="C384" s="266"/>
      <c r="D384" s="266"/>
      <c r="E384" s="266"/>
      <c r="F384" s="266" t="s">
        <v>5</v>
      </c>
      <c r="G384" s="266"/>
      <c r="H384" s="266"/>
      <c r="I384" s="266"/>
      <c r="J384" s="267"/>
      <c r="K384" s="237"/>
    </row>
    <row r="385" spans="1:11" s="47" customFormat="1" ht="12.75" outlineLevel="2" x14ac:dyDescent="0.2">
      <c r="A385" s="175"/>
      <c r="B385" s="176" t="s">
        <v>4</v>
      </c>
      <c r="C385" s="182">
        <f t="shared" ref="C385:E389" si="26">SUM(C393,C402,C411,C420,C429)</f>
        <v>70093.622669999997</v>
      </c>
      <c r="D385" s="182">
        <f t="shared" si="26"/>
        <v>70093.622669999997</v>
      </c>
      <c r="E385" s="182">
        <f t="shared" si="26"/>
        <v>70093.622669999997</v>
      </c>
      <c r="F385" s="178"/>
      <c r="G385" s="268">
        <v>41640</v>
      </c>
      <c r="H385" s="268">
        <v>43465</v>
      </c>
      <c r="I385" s="271">
        <f>SUM(I393:I436)</f>
        <v>70093.622669999997</v>
      </c>
      <c r="J385" s="283" t="s">
        <v>183</v>
      </c>
      <c r="K385" s="237"/>
    </row>
    <row r="386" spans="1:11" s="47" customFormat="1" ht="12.75" outlineLevel="2" x14ac:dyDescent="0.2">
      <c r="A386" s="175"/>
      <c r="B386" s="176" t="s">
        <v>0</v>
      </c>
      <c r="C386" s="182">
        <f t="shared" si="26"/>
        <v>0</v>
      </c>
      <c r="D386" s="182">
        <f t="shared" si="26"/>
        <v>0</v>
      </c>
      <c r="E386" s="182">
        <f t="shared" si="26"/>
        <v>0</v>
      </c>
      <c r="F386" s="178"/>
      <c r="G386" s="269"/>
      <c r="H386" s="269"/>
      <c r="I386" s="271"/>
      <c r="J386" s="284"/>
      <c r="K386" s="237"/>
    </row>
    <row r="387" spans="1:11" s="47" customFormat="1" ht="12.75" outlineLevel="2" x14ac:dyDescent="0.2">
      <c r="A387" s="175"/>
      <c r="B387" s="176" t="s">
        <v>1</v>
      </c>
      <c r="C387" s="182">
        <f t="shared" si="26"/>
        <v>70093.622669999997</v>
      </c>
      <c r="D387" s="182">
        <f t="shared" si="26"/>
        <v>70093.622669999997</v>
      </c>
      <c r="E387" s="182">
        <f t="shared" si="26"/>
        <v>70093.622669999997</v>
      </c>
      <c r="F387" s="178"/>
      <c r="G387" s="269"/>
      <c r="H387" s="269"/>
      <c r="I387" s="271"/>
      <c r="J387" s="284"/>
      <c r="K387" s="237"/>
    </row>
    <row r="388" spans="1:11" s="47" customFormat="1" ht="12.75" outlineLevel="2" x14ac:dyDescent="0.2">
      <c r="A388" s="175"/>
      <c r="B388" s="176" t="s">
        <v>2</v>
      </c>
      <c r="C388" s="182">
        <f t="shared" si="26"/>
        <v>0</v>
      </c>
      <c r="D388" s="182">
        <f t="shared" si="26"/>
        <v>0</v>
      </c>
      <c r="E388" s="182">
        <f t="shared" si="26"/>
        <v>0</v>
      </c>
      <c r="F388" s="178"/>
      <c r="G388" s="269"/>
      <c r="H388" s="269"/>
      <c r="I388" s="271"/>
      <c r="J388" s="284"/>
      <c r="K388" s="237"/>
    </row>
    <row r="389" spans="1:11" s="47" customFormat="1" ht="12.75" outlineLevel="2" x14ac:dyDescent="0.2">
      <c r="A389" s="175"/>
      <c r="B389" s="176" t="s">
        <v>3</v>
      </c>
      <c r="C389" s="182">
        <f t="shared" si="26"/>
        <v>0</v>
      </c>
      <c r="D389" s="182">
        <f t="shared" si="26"/>
        <v>0</v>
      </c>
      <c r="E389" s="182">
        <f t="shared" si="26"/>
        <v>0</v>
      </c>
      <c r="F389" s="178"/>
      <c r="G389" s="269"/>
      <c r="H389" s="269"/>
      <c r="I389" s="271"/>
      <c r="J389" s="284"/>
      <c r="K389" s="237"/>
    </row>
    <row r="390" spans="1:11" s="47" customFormat="1" ht="12.75" outlineLevel="2" x14ac:dyDescent="0.2">
      <c r="A390" s="175"/>
      <c r="B390" s="176" t="s">
        <v>39</v>
      </c>
      <c r="C390" s="182"/>
      <c r="D390" s="182"/>
      <c r="E390" s="182"/>
      <c r="F390" s="178"/>
      <c r="G390" s="269"/>
      <c r="H390" s="269"/>
      <c r="I390" s="271"/>
      <c r="J390" s="284"/>
      <c r="K390" s="237"/>
    </row>
    <row r="391" spans="1:11" s="47" customFormat="1" ht="12.75" outlineLevel="2" x14ac:dyDescent="0.2">
      <c r="A391" s="179"/>
      <c r="B391" s="180" t="s">
        <v>38</v>
      </c>
      <c r="C391" s="194">
        <f>SUM(C399,C408,C417,C426,C435)</f>
        <v>0</v>
      </c>
      <c r="D391" s="194">
        <f>SUM(D399,D408,D417,D426,D435)</f>
        <v>0</v>
      </c>
      <c r="E391" s="194">
        <f>SUM(E399,E408,E417,E426,E435)</f>
        <v>0</v>
      </c>
      <c r="F391" s="181"/>
      <c r="G391" s="281"/>
      <c r="H391" s="281"/>
      <c r="I391" s="282"/>
      <c r="J391" s="285"/>
      <c r="K391" s="237"/>
    </row>
    <row r="392" spans="1:11" s="47" customFormat="1" ht="25.5" outlineLevel="2" x14ac:dyDescent="0.2">
      <c r="A392" s="196" t="s">
        <v>142</v>
      </c>
      <c r="B392" s="265" t="s">
        <v>143</v>
      </c>
      <c r="C392" s="266"/>
      <c r="D392" s="266"/>
      <c r="E392" s="266"/>
      <c r="F392" s="266" t="s">
        <v>5</v>
      </c>
      <c r="G392" s="266"/>
      <c r="H392" s="266"/>
      <c r="I392" s="266"/>
      <c r="J392" s="267"/>
      <c r="K392" s="237"/>
    </row>
    <row r="393" spans="1:11" s="47" customFormat="1" ht="12.75" outlineLevel="2" x14ac:dyDescent="0.2">
      <c r="A393" s="175"/>
      <c r="B393" s="176" t="s">
        <v>4</v>
      </c>
      <c r="C393" s="182">
        <f>SUM(C394:C399)</f>
        <v>44034.11</v>
      </c>
      <c r="D393" s="182">
        <f>SUM(D394:D399)</f>
        <v>44034.11</v>
      </c>
      <c r="E393" s="182">
        <f>SUM(E394:E399)</f>
        <v>44034.11</v>
      </c>
      <c r="F393" s="178"/>
      <c r="G393" s="268">
        <v>42005</v>
      </c>
      <c r="H393" s="268">
        <v>42369</v>
      </c>
      <c r="I393" s="271">
        <v>44034.11</v>
      </c>
      <c r="J393" s="272" t="s">
        <v>180</v>
      </c>
      <c r="K393" s="237"/>
    </row>
    <row r="394" spans="1:11" s="47" customFormat="1" ht="12.75" outlineLevel="2" x14ac:dyDescent="0.2">
      <c r="A394" s="175"/>
      <c r="B394" s="176" t="s">
        <v>0</v>
      </c>
      <c r="C394" s="182"/>
      <c r="D394" s="182"/>
      <c r="E394" s="182"/>
      <c r="F394" s="178"/>
      <c r="G394" s="269"/>
      <c r="H394" s="269"/>
      <c r="I394" s="271"/>
      <c r="J394" s="273"/>
      <c r="K394" s="237"/>
    </row>
    <row r="395" spans="1:11" s="47" customFormat="1" ht="12.75" outlineLevel="2" x14ac:dyDescent="0.2">
      <c r="A395" s="175"/>
      <c r="B395" s="176" t="s">
        <v>1</v>
      </c>
      <c r="C395" s="182">
        <f>44098.3-327.5+263.31</f>
        <v>44034.11</v>
      </c>
      <c r="D395" s="182">
        <v>44034.11</v>
      </c>
      <c r="E395" s="182">
        <v>44034.11</v>
      </c>
      <c r="F395" s="178"/>
      <c r="G395" s="269"/>
      <c r="H395" s="269"/>
      <c r="I395" s="271"/>
      <c r="J395" s="273"/>
      <c r="K395" s="237"/>
    </row>
    <row r="396" spans="1:11" s="47" customFormat="1" ht="12.75" outlineLevel="2" x14ac:dyDescent="0.2">
      <c r="A396" s="175"/>
      <c r="B396" s="176" t="s">
        <v>2</v>
      </c>
      <c r="C396" s="182"/>
      <c r="D396" s="182"/>
      <c r="E396" s="182"/>
      <c r="F396" s="178"/>
      <c r="G396" s="269"/>
      <c r="H396" s="269"/>
      <c r="I396" s="271"/>
      <c r="J396" s="273"/>
      <c r="K396" s="237"/>
    </row>
    <row r="397" spans="1:11" s="47" customFormat="1" ht="12.75" outlineLevel="2" x14ac:dyDescent="0.2">
      <c r="A397" s="175"/>
      <c r="B397" s="176" t="s">
        <v>3</v>
      </c>
      <c r="C397" s="182"/>
      <c r="D397" s="182"/>
      <c r="E397" s="182"/>
      <c r="F397" s="178"/>
      <c r="G397" s="269"/>
      <c r="H397" s="269"/>
      <c r="I397" s="271"/>
      <c r="J397" s="273"/>
      <c r="K397" s="237"/>
    </row>
    <row r="398" spans="1:11" s="47" customFormat="1" ht="12.75" outlineLevel="2" x14ac:dyDescent="0.2">
      <c r="A398" s="175"/>
      <c r="B398" s="176" t="s">
        <v>39</v>
      </c>
      <c r="C398" s="182"/>
      <c r="D398" s="182"/>
      <c r="E398" s="182"/>
      <c r="F398" s="178"/>
      <c r="G398" s="269"/>
      <c r="H398" s="269"/>
      <c r="I398" s="271"/>
      <c r="J398" s="273"/>
      <c r="K398" s="237"/>
    </row>
    <row r="399" spans="1:11" s="47" customFormat="1" ht="12.75" outlineLevel="2" x14ac:dyDescent="0.2">
      <c r="A399" s="175"/>
      <c r="B399" s="176" t="s">
        <v>38</v>
      </c>
      <c r="C399" s="182"/>
      <c r="D399" s="182"/>
      <c r="E399" s="182"/>
      <c r="F399" s="178"/>
      <c r="G399" s="270"/>
      <c r="H399" s="270"/>
      <c r="I399" s="271"/>
      <c r="J399" s="273"/>
      <c r="K399" s="237"/>
    </row>
    <row r="400" spans="1:11" s="47" customFormat="1" ht="25.5" outlineLevel="1" x14ac:dyDescent="0.2">
      <c r="A400" s="190" t="s">
        <v>58</v>
      </c>
      <c r="B400" s="278" t="s">
        <v>170</v>
      </c>
      <c r="C400" s="279"/>
      <c r="D400" s="279"/>
      <c r="E400" s="280"/>
      <c r="F400" s="181"/>
      <c r="G400" s="188" t="s">
        <v>51</v>
      </c>
      <c r="H400" s="188" t="s">
        <v>51</v>
      </c>
      <c r="I400" s="188" t="s">
        <v>51</v>
      </c>
      <c r="J400" s="274"/>
      <c r="K400" s="237"/>
    </row>
    <row r="401" spans="1:11" s="47" customFormat="1" ht="25.5" outlineLevel="2" x14ac:dyDescent="0.2">
      <c r="A401" s="196" t="s">
        <v>144</v>
      </c>
      <c r="B401" s="265" t="s">
        <v>145</v>
      </c>
      <c r="C401" s="266"/>
      <c r="D401" s="266"/>
      <c r="E401" s="266"/>
      <c r="F401" s="266" t="s">
        <v>5</v>
      </c>
      <c r="G401" s="266"/>
      <c r="H401" s="266"/>
      <c r="I401" s="266"/>
      <c r="J401" s="267"/>
      <c r="K401" s="237"/>
    </row>
    <row r="402" spans="1:11" s="47" customFormat="1" ht="12.75" outlineLevel="2" x14ac:dyDescent="0.2">
      <c r="A402" s="197"/>
      <c r="B402" s="176" t="s">
        <v>4</v>
      </c>
      <c r="C402" s="182">
        <f>SUM(C403:C408)</f>
        <v>22762.787799999998</v>
      </c>
      <c r="D402" s="182">
        <f>SUM(D403:D408)</f>
        <v>22762.787799999998</v>
      </c>
      <c r="E402" s="182">
        <f>SUM(E403:E408)</f>
        <v>22762.787799999998</v>
      </c>
      <c r="F402" s="178"/>
      <c r="G402" s="268">
        <v>42005</v>
      </c>
      <c r="H402" s="268">
        <v>42369</v>
      </c>
      <c r="I402" s="271">
        <v>22762.787799999998</v>
      </c>
      <c r="J402" s="272" t="s">
        <v>254</v>
      </c>
      <c r="K402" s="237"/>
    </row>
    <row r="403" spans="1:11" s="47" customFormat="1" ht="12.75" outlineLevel="2" x14ac:dyDescent="0.2">
      <c r="A403" s="197"/>
      <c r="B403" s="176" t="s">
        <v>0</v>
      </c>
      <c r="C403" s="182"/>
      <c r="D403" s="182"/>
      <c r="E403" s="182"/>
      <c r="F403" s="178"/>
      <c r="G403" s="269"/>
      <c r="H403" s="269"/>
      <c r="I403" s="271"/>
      <c r="J403" s="273"/>
      <c r="K403" s="237"/>
    </row>
    <row r="404" spans="1:11" s="47" customFormat="1" ht="12.75" outlineLevel="2" x14ac:dyDescent="0.2">
      <c r="A404" s="197"/>
      <c r="B404" s="176" t="s">
        <v>1</v>
      </c>
      <c r="C404" s="182">
        <f>20460.8+2000+301.9878</f>
        <v>22762.787799999998</v>
      </c>
      <c r="D404" s="182">
        <v>22762.787799999998</v>
      </c>
      <c r="E404" s="182">
        <v>22762.787799999998</v>
      </c>
      <c r="F404" s="178"/>
      <c r="G404" s="269"/>
      <c r="H404" s="269"/>
      <c r="I404" s="271"/>
      <c r="J404" s="273"/>
      <c r="K404" s="237"/>
    </row>
    <row r="405" spans="1:11" s="47" customFormat="1" ht="12.75" outlineLevel="2" x14ac:dyDescent="0.2">
      <c r="A405" s="197"/>
      <c r="B405" s="176" t="s">
        <v>2</v>
      </c>
      <c r="C405" s="182"/>
      <c r="D405" s="182"/>
      <c r="E405" s="182"/>
      <c r="F405" s="178"/>
      <c r="G405" s="269"/>
      <c r="H405" s="269"/>
      <c r="I405" s="271"/>
      <c r="J405" s="273"/>
      <c r="K405" s="237"/>
    </row>
    <row r="406" spans="1:11" s="47" customFormat="1" ht="12.75" outlineLevel="2" x14ac:dyDescent="0.2">
      <c r="A406" s="197"/>
      <c r="B406" s="176" t="s">
        <v>3</v>
      </c>
      <c r="C406" s="182"/>
      <c r="D406" s="182"/>
      <c r="E406" s="182"/>
      <c r="F406" s="178"/>
      <c r="G406" s="269"/>
      <c r="H406" s="269"/>
      <c r="I406" s="271"/>
      <c r="J406" s="273"/>
      <c r="K406" s="237"/>
    </row>
    <row r="407" spans="1:11" s="47" customFormat="1" ht="12.75" outlineLevel="2" x14ac:dyDescent="0.2">
      <c r="A407" s="197"/>
      <c r="B407" s="176" t="s">
        <v>39</v>
      </c>
      <c r="C407" s="182"/>
      <c r="D407" s="182"/>
      <c r="E407" s="182"/>
      <c r="F407" s="178"/>
      <c r="G407" s="269"/>
      <c r="H407" s="269"/>
      <c r="I407" s="271"/>
      <c r="J407" s="273"/>
      <c r="K407" s="237"/>
    </row>
    <row r="408" spans="1:11" s="47" customFormat="1" ht="12.75" outlineLevel="2" x14ac:dyDescent="0.2">
      <c r="A408" s="198"/>
      <c r="B408" s="176" t="s">
        <v>38</v>
      </c>
      <c r="C408" s="182"/>
      <c r="D408" s="182"/>
      <c r="E408" s="182"/>
      <c r="F408" s="178"/>
      <c r="G408" s="270"/>
      <c r="H408" s="270"/>
      <c r="I408" s="271"/>
      <c r="J408" s="273"/>
      <c r="K408" s="237"/>
    </row>
    <row r="409" spans="1:11" s="47" customFormat="1" ht="25.5" outlineLevel="1" x14ac:dyDescent="0.2">
      <c r="A409" s="199" t="s">
        <v>58</v>
      </c>
      <c r="B409" s="275" t="s">
        <v>171</v>
      </c>
      <c r="C409" s="276"/>
      <c r="D409" s="276"/>
      <c r="E409" s="277"/>
      <c r="F409" s="181"/>
      <c r="G409" s="187" t="s">
        <v>51</v>
      </c>
      <c r="H409" s="187" t="s">
        <v>51</v>
      </c>
      <c r="I409" s="188" t="s">
        <v>51</v>
      </c>
      <c r="J409" s="274"/>
      <c r="K409" s="237"/>
    </row>
    <row r="410" spans="1:11" s="47" customFormat="1" ht="25.5" outlineLevel="2" x14ac:dyDescent="0.2">
      <c r="A410" s="196" t="s">
        <v>146</v>
      </c>
      <c r="B410" s="265" t="s">
        <v>147</v>
      </c>
      <c r="C410" s="266"/>
      <c r="D410" s="266"/>
      <c r="E410" s="266"/>
      <c r="F410" s="266" t="s">
        <v>5</v>
      </c>
      <c r="G410" s="266"/>
      <c r="H410" s="266"/>
      <c r="I410" s="266"/>
      <c r="J410" s="267"/>
      <c r="K410" s="237"/>
    </row>
    <row r="411" spans="1:11" s="47" customFormat="1" ht="12.75" outlineLevel="2" x14ac:dyDescent="0.2">
      <c r="A411" s="197"/>
      <c r="B411" s="176" t="s">
        <v>4</v>
      </c>
      <c r="C411" s="182">
        <f>SUM(C412:C417)</f>
        <v>795.18387000000007</v>
      </c>
      <c r="D411" s="182">
        <f>SUM(D412:D417)</f>
        <v>795.18386999999996</v>
      </c>
      <c r="E411" s="182">
        <f>SUM(E412:E417)</f>
        <v>795.18386999999996</v>
      </c>
      <c r="F411" s="178"/>
      <c r="G411" s="268">
        <v>42005</v>
      </c>
      <c r="H411" s="268">
        <v>42369</v>
      </c>
      <c r="I411" s="271">
        <f>652.68807+142.4958</f>
        <v>795.18387000000007</v>
      </c>
      <c r="J411" s="272" t="s">
        <v>255</v>
      </c>
      <c r="K411" s="237"/>
    </row>
    <row r="412" spans="1:11" s="47" customFormat="1" ht="12.75" outlineLevel="2" x14ac:dyDescent="0.2">
      <c r="A412" s="197"/>
      <c r="B412" s="176" t="s">
        <v>0</v>
      </c>
      <c r="C412" s="182"/>
      <c r="D412" s="182"/>
      <c r="E412" s="182"/>
      <c r="F412" s="178"/>
      <c r="G412" s="269"/>
      <c r="H412" s="269"/>
      <c r="I412" s="271"/>
      <c r="J412" s="273"/>
      <c r="K412" s="237"/>
    </row>
    <row r="413" spans="1:11" s="47" customFormat="1" ht="12.75" outlineLevel="2" x14ac:dyDescent="0.2">
      <c r="A413" s="197"/>
      <c r="B413" s="176" t="s">
        <v>1</v>
      </c>
      <c r="C413" s="182">
        <f>652.68807+142.4958</f>
        <v>795.18387000000007</v>
      </c>
      <c r="D413" s="182">
        <v>795.18386999999996</v>
      </c>
      <c r="E413" s="182">
        <v>795.18386999999996</v>
      </c>
      <c r="F413" s="178"/>
      <c r="G413" s="269"/>
      <c r="H413" s="269"/>
      <c r="I413" s="271"/>
      <c r="J413" s="273"/>
      <c r="K413" s="237"/>
    </row>
    <row r="414" spans="1:11" s="47" customFormat="1" ht="12.75" outlineLevel="2" x14ac:dyDescent="0.2">
      <c r="A414" s="197"/>
      <c r="B414" s="176" t="s">
        <v>2</v>
      </c>
      <c r="C414" s="182"/>
      <c r="D414" s="182"/>
      <c r="E414" s="182"/>
      <c r="F414" s="178"/>
      <c r="G414" s="269"/>
      <c r="H414" s="269"/>
      <c r="I414" s="271"/>
      <c r="J414" s="273"/>
      <c r="K414" s="237"/>
    </row>
    <row r="415" spans="1:11" s="47" customFormat="1" ht="12.75" outlineLevel="2" x14ac:dyDescent="0.2">
      <c r="A415" s="197"/>
      <c r="B415" s="176" t="s">
        <v>3</v>
      </c>
      <c r="C415" s="182"/>
      <c r="D415" s="182"/>
      <c r="E415" s="182"/>
      <c r="F415" s="178"/>
      <c r="G415" s="269"/>
      <c r="H415" s="269"/>
      <c r="I415" s="271"/>
      <c r="J415" s="273"/>
      <c r="K415" s="237"/>
    </row>
    <row r="416" spans="1:11" s="47" customFormat="1" ht="12.75" outlineLevel="2" x14ac:dyDescent="0.2">
      <c r="A416" s="197"/>
      <c r="B416" s="176" t="s">
        <v>39</v>
      </c>
      <c r="C416" s="182"/>
      <c r="D416" s="182"/>
      <c r="E416" s="182"/>
      <c r="F416" s="178"/>
      <c r="G416" s="269"/>
      <c r="H416" s="269"/>
      <c r="I416" s="271"/>
      <c r="J416" s="273"/>
      <c r="K416" s="237"/>
    </row>
    <row r="417" spans="1:11" s="47" customFormat="1" ht="12.75" outlineLevel="2" x14ac:dyDescent="0.2">
      <c r="A417" s="198"/>
      <c r="B417" s="176" t="s">
        <v>38</v>
      </c>
      <c r="C417" s="182"/>
      <c r="D417" s="182"/>
      <c r="E417" s="182"/>
      <c r="F417" s="178"/>
      <c r="G417" s="270"/>
      <c r="H417" s="270"/>
      <c r="I417" s="271"/>
      <c r="J417" s="273"/>
      <c r="K417" s="237"/>
    </row>
    <row r="418" spans="1:11" s="47" customFormat="1" ht="25.5" outlineLevel="1" x14ac:dyDescent="0.2">
      <c r="A418" s="199" t="s">
        <v>58</v>
      </c>
      <c r="B418" s="275" t="s">
        <v>172</v>
      </c>
      <c r="C418" s="276"/>
      <c r="D418" s="276"/>
      <c r="E418" s="277"/>
      <c r="F418" s="181"/>
      <c r="G418" s="187" t="s">
        <v>51</v>
      </c>
      <c r="H418" s="187" t="s">
        <v>51</v>
      </c>
      <c r="I418" s="188" t="s">
        <v>51</v>
      </c>
      <c r="J418" s="274"/>
      <c r="K418" s="237"/>
    </row>
    <row r="419" spans="1:11" s="47" customFormat="1" ht="25.5" outlineLevel="2" x14ac:dyDescent="0.2">
      <c r="A419" s="196" t="s">
        <v>148</v>
      </c>
      <c r="B419" s="265" t="s">
        <v>157</v>
      </c>
      <c r="C419" s="266"/>
      <c r="D419" s="266"/>
      <c r="E419" s="266"/>
      <c r="F419" s="266" t="s">
        <v>5</v>
      </c>
      <c r="G419" s="266"/>
      <c r="H419" s="266"/>
      <c r="I419" s="266"/>
      <c r="J419" s="267"/>
      <c r="K419" s="237"/>
    </row>
    <row r="420" spans="1:11" s="47" customFormat="1" ht="12.75" outlineLevel="2" x14ac:dyDescent="0.2">
      <c r="A420" s="197"/>
      <c r="B420" s="176" t="s">
        <v>4</v>
      </c>
      <c r="C420" s="182">
        <f>SUM(C421:C426)</f>
        <v>1801.5409999999999</v>
      </c>
      <c r="D420" s="182">
        <f>SUM(D421:D426)</f>
        <v>1801.5409999999999</v>
      </c>
      <c r="E420" s="182">
        <f>SUM(E421:E426)</f>
        <v>1801.5409999999999</v>
      </c>
      <c r="F420" s="178"/>
      <c r="G420" s="268">
        <v>42005</v>
      </c>
      <c r="H420" s="268">
        <v>42369</v>
      </c>
      <c r="I420" s="271">
        <v>1801.5409999999999</v>
      </c>
      <c r="J420" s="272" t="s">
        <v>256</v>
      </c>
      <c r="K420" s="237"/>
    </row>
    <row r="421" spans="1:11" s="47" customFormat="1" ht="12.75" outlineLevel="2" x14ac:dyDescent="0.2">
      <c r="A421" s="197"/>
      <c r="B421" s="176" t="s">
        <v>0</v>
      </c>
      <c r="C421" s="182"/>
      <c r="D421" s="182"/>
      <c r="E421" s="182"/>
      <c r="F421" s="178"/>
      <c r="G421" s="269"/>
      <c r="H421" s="269"/>
      <c r="I421" s="271"/>
      <c r="J421" s="273"/>
      <c r="K421" s="237"/>
    </row>
    <row r="422" spans="1:11" s="47" customFormat="1" ht="12.75" outlineLevel="2" x14ac:dyDescent="0.2">
      <c r="A422" s="197"/>
      <c r="B422" s="176" t="s">
        <v>1</v>
      </c>
      <c r="C422" s="182">
        <f>1801.541</f>
        <v>1801.5409999999999</v>
      </c>
      <c r="D422" s="182">
        <v>1801.5409999999999</v>
      </c>
      <c r="E422" s="182">
        <v>1801.5409999999999</v>
      </c>
      <c r="F422" s="178"/>
      <c r="G422" s="269"/>
      <c r="H422" s="269"/>
      <c r="I422" s="271"/>
      <c r="J422" s="273"/>
      <c r="K422" s="237"/>
    </row>
    <row r="423" spans="1:11" s="47" customFormat="1" ht="12.75" outlineLevel="2" x14ac:dyDescent="0.2">
      <c r="A423" s="197"/>
      <c r="B423" s="176" t="s">
        <v>2</v>
      </c>
      <c r="C423" s="182"/>
      <c r="D423" s="182"/>
      <c r="E423" s="182"/>
      <c r="F423" s="178"/>
      <c r="G423" s="269"/>
      <c r="H423" s="269"/>
      <c r="I423" s="271"/>
      <c r="J423" s="273"/>
      <c r="K423" s="237"/>
    </row>
    <row r="424" spans="1:11" s="47" customFormat="1" ht="12.75" outlineLevel="2" x14ac:dyDescent="0.2">
      <c r="A424" s="197"/>
      <c r="B424" s="176" t="s">
        <v>3</v>
      </c>
      <c r="C424" s="182"/>
      <c r="D424" s="182"/>
      <c r="E424" s="182"/>
      <c r="F424" s="178"/>
      <c r="G424" s="269"/>
      <c r="H424" s="269"/>
      <c r="I424" s="271"/>
      <c r="J424" s="273"/>
      <c r="K424" s="237"/>
    </row>
    <row r="425" spans="1:11" s="47" customFormat="1" ht="12.75" outlineLevel="2" x14ac:dyDescent="0.2">
      <c r="A425" s="197"/>
      <c r="B425" s="176" t="s">
        <v>39</v>
      </c>
      <c r="C425" s="182"/>
      <c r="D425" s="182"/>
      <c r="E425" s="182"/>
      <c r="F425" s="178"/>
      <c r="G425" s="269"/>
      <c r="H425" s="269"/>
      <c r="I425" s="271"/>
      <c r="J425" s="273"/>
      <c r="K425" s="237"/>
    </row>
    <row r="426" spans="1:11" s="47" customFormat="1" ht="12.75" outlineLevel="2" x14ac:dyDescent="0.2">
      <c r="A426" s="198"/>
      <c r="B426" s="176" t="s">
        <v>38</v>
      </c>
      <c r="C426" s="182"/>
      <c r="D426" s="182"/>
      <c r="E426" s="182"/>
      <c r="F426" s="178"/>
      <c r="G426" s="270"/>
      <c r="H426" s="270"/>
      <c r="I426" s="271"/>
      <c r="J426" s="273"/>
      <c r="K426" s="237"/>
    </row>
    <row r="427" spans="1:11" s="47" customFormat="1" ht="25.5" outlineLevel="1" x14ac:dyDescent="0.2">
      <c r="A427" s="199" t="s">
        <v>58</v>
      </c>
      <c r="B427" s="275" t="s">
        <v>173</v>
      </c>
      <c r="C427" s="276"/>
      <c r="D427" s="276"/>
      <c r="E427" s="277"/>
      <c r="F427" s="181"/>
      <c r="G427" s="187" t="s">
        <v>51</v>
      </c>
      <c r="H427" s="187" t="s">
        <v>51</v>
      </c>
      <c r="I427" s="188" t="s">
        <v>51</v>
      </c>
      <c r="J427" s="274"/>
      <c r="K427" s="237"/>
    </row>
    <row r="428" spans="1:11" s="47" customFormat="1" ht="25.5" outlineLevel="2" x14ac:dyDescent="0.2">
      <c r="A428" s="196" t="s">
        <v>149</v>
      </c>
      <c r="B428" s="265" t="s">
        <v>150</v>
      </c>
      <c r="C428" s="266"/>
      <c r="D428" s="266"/>
      <c r="E428" s="266"/>
      <c r="F428" s="266" t="s">
        <v>27</v>
      </c>
      <c r="G428" s="266"/>
      <c r="H428" s="266"/>
      <c r="I428" s="266"/>
      <c r="J428" s="267"/>
      <c r="K428" s="237"/>
    </row>
    <row r="429" spans="1:11" s="47" customFormat="1" ht="12.75" outlineLevel="2" x14ac:dyDescent="0.2">
      <c r="A429" s="197"/>
      <c r="B429" s="176" t="s">
        <v>4</v>
      </c>
      <c r="C429" s="182">
        <f>SUM(C430:C435)</f>
        <v>700</v>
      </c>
      <c r="D429" s="182">
        <f>SUM(D430:D435)</f>
        <v>700</v>
      </c>
      <c r="E429" s="182">
        <f>SUM(E430:E435)</f>
        <v>700</v>
      </c>
      <c r="F429" s="178"/>
      <c r="G429" s="268">
        <v>42005</v>
      </c>
      <c r="H429" s="268">
        <v>42369</v>
      </c>
      <c r="I429" s="271">
        <v>700</v>
      </c>
      <c r="J429" s="272" t="s">
        <v>257</v>
      </c>
      <c r="K429" s="237"/>
    </row>
    <row r="430" spans="1:11" s="47" customFormat="1" ht="12.75" outlineLevel="2" x14ac:dyDescent="0.2">
      <c r="A430" s="197"/>
      <c r="B430" s="176" t="s">
        <v>0</v>
      </c>
      <c r="C430" s="182"/>
      <c r="D430" s="182"/>
      <c r="E430" s="182"/>
      <c r="F430" s="178"/>
      <c r="G430" s="269"/>
      <c r="H430" s="269"/>
      <c r="I430" s="271"/>
      <c r="J430" s="273"/>
      <c r="K430" s="237"/>
    </row>
    <row r="431" spans="1:11" s="47" customFormat="1" ht="12.75" outlineLevel="2" x14ac:dyDescent="0.2">
      <c r="A431" s="197"/>
      <c r="B431" s="176" t="s">
        <v>1</v>
      </c>
      <c r="C431" s="182">
        <v>700</v>
      </c>
      <c r="D431" s="182">
        <v>700</v>
      </c>
      <c r="E431" s="182">
        <v>700</v>
      </c>
      <c r="F431" s="178"/>
      <c r="G431" s="269"/>
      <c r="H431" s="269"/>
      <c r="I431" s="271"/>
      <c r="J431" s="273"/>
      <c r="K431" s="237"/>
    </row>
    <row r="432" spans="1:11" s="47" customFormat="1" ht="12.75" outlineLevel="2" x14ac:dyDescent="0.2">
      <c r="A432" s="197"/>
      <c r="B432" s="176" t="s">
        <v>2</v>
      </c>
      <c r="C432" s="182"/>
      <c r="D432" s="182"/>
      <c r="E432" s="182"/>
      <c r="F432" s="178"/>
      <c r="G432" s="269"/>
      <c r="H432" s="269"/>
      <c r="I432" s="271"/>
      <c r="J432" s="273"/>
      <c r="K432" s="237"/>
    </row>
    <row r="433" spans="1:11" s="47" customFormat="1" ht="12.75" outlineLevel="2" x14ac:dyDescent="0.2">
      <c r="A433" s="197"/>
      <c r="B433" s="176" t="s">
        <v>3</v>
      </c>
      <c r="C433" s="182"/>
      <c r="D433" s="182"/>
      <c r="E433" s="182"/>
      <c r="F433" s="178"/>
      <c r="G433" s="269"/>
      <c r="H433" s="269"/>
      <c r="I433" s="271"/>
      <c r="J433" s="273"/>
      <c r="K433" s="237"/>
    </row>
    <row r="434" spans="1:11" s="47" customFormat="1" ht="12.75" outlineLevel="2" x14ac:dyDescent="0.2">
      <c r="A434" s="197"/>
      <c r="B434" s="176" t="s">
        <v>39</v>
      </c>
      <c r="C434" s="182"/>
      <c r="D434" s="182"/>
      <c r="E434" s="182"/>
      <c r="F434" s="178"/>
      <c r="G434" s="269"/>
      <c r="H434" s="269"/>
      <c r="I434" s="271"/>
      <c r="J434" s="273"/>
      <c r="K434" s="237"/>
    </row>
    <row r="435" spans="1:11" s="47" customFormat="1" ht="12.75" outlineLevel="2" x14ac:dyDescent="0.2">
      <c r="A435" s="198"/>
      <c r="B435" s="176" t="s">
        <v>38</v>
      </c>
      <c r="C435" s="182"/>
      <c r="D435" s="182"/>
      <c r="E435" s="182"/>
      <c r="F435" s="178"/>
      <c r="G435" s="270"/>
      <c r="H435" s="270"/>
      <c r="I435" s="271"/>
      <c r="J435" s="273"/>
      <c r="K435" s="237"/>
    </row>
    <row r="436" spans="1:11" s="47" customFormat="1" ht="25.5" outlineLevel="1" x14ac:dyDescent="0.2">
      <c r="A436" s="199" t="s">
        <v>58</v>
      </c>
      <c r="B436" s="275" t="s">
        <v>174</v>
      </c>
      <c r="C436" s="276"/>
      <c r="D436" s="276"/>
      <c r="E436" s="277"/>
      <c r="F436" s="181"/>
      <c r="G436" s="187" t="s">
        <v>51</v>
      </c>
      <c r="H436" s="187" t="s">
        <v>51</v>
      </c>
      <c r="I436" s="188" t="s">
        <v>51</v>
      </c>
      <c r="J436" s="274"/>
      <c r="K436" s="237"/>
    </row>
    <row r="437" spans="1:11" s="214" customFormat="1" ht="12.75" x14ac:dyDescent="0.2">
      <c r="A437" s="264" t="s">
        <v>151</v>
      </c>
      <c r="B437" s="264"/>
      <c r="C437" s="264"/>
      <c r="D437" s="264"/>
      <c r="E437" s="264"/>
      <c r="F437" s="264"/>
      <c r="G437" s="264"/>
      <c r="H437" s="264"/>
      <c r="I437" s="264"/>
      <c r="J437" s="264"/>
      <c r="K437" s="238"/>
    </row>
    <row r="438" spans="1:11" s="215" customFormat="1" ht="12.75" x14ac:dyDescent="0.2">
      <c r="A438" s="264" t="s">
        <v>152</v>
      </c>
      <c r="B438" s="264"/>
      <c r="C438" s="264"/>
      <c r="D438" s="264"/>
      <c r="E438" s="264"/>
      <c r="F438" s="264"/>
      <c r="G438" s="264"/>
      <c r="H438" s="264"/>
      <c r="I438" s="264"/>
      <c r="J438" s="264"/>
      <c r="K438" s="239"/>
    </row>
    <row r="439" spans="1:11" s="215" customFormat="1" ht="12.75" x14ac:dyDescent="0.2">
      <c r="A439" s="264" t="s">
        <v>153</v>
      </c>
      <c r="B439" s="264"/>
      <c r="C439" s="264"/>
      <c r="D439" s="264"/>
      <c r="E439" s="264"/>
      <c r="F439" s="264"/>
      <c r="G439" s="264"/>
      <c r="H439" s="264"/>
      <c r="I439" s="264"/>
      <c r="J439" s="264"/>
      <c r="K439" s="239"/>
    </row>
    <row r="440" spans="1:11" s="215" customFormat="1" ht="12.75" x14ac:dyDescent="0.2">
      <c r="A440" s="264" t="s">
        <v>154</v>
      </c>
      <c r="B440" s="264"/>
      <c r="C440" s="264"/>
      <c r="D440" s="264"/>
      <c r="E440" s="264"/>
      <c r="F440" s="264"/>
      <c r="G440" s="264"/>
      <c r="H440" s="264"/>
      <c r="I440" s="264"/>
      <c r="J440" s="264"/>
      <c r="K440" s="239"/>
    </row>
    <row r="441" spans="1:11" s="215" customFormat="1" ht="12.75" x14ac:dyDescent="0.2">
      <c r="A441" s="264" t="s">
        <v>155</v>
      </c>
      <c r="B441" s="264"/>
      <c r="C441" s="264"/>
      <c r="D441" s="264"/>
      <c r="E441" s="264"/>
      <c r="F441" s="264"/>
      <c r="G441" s="264"/>
      <c r="H441" s="264"/>
      <c r="I441" s="264"/>
      <c r="J441" s="264"/>
      <c r="K441" s="239"/>
    </row>
    <row r="442" spans="1:11" s="214" customFormat="1" ht="12.75" x14ac:dyDescent="0.2">
      <c r="A442" s="264" t="s">
        <v>156</v>
      </c>
      <c r="B442" s="264"/>
      <c r="C442" s="264"/>
      <c r="D442" s="264"/>
      <c r="E442" s="264"/>
      <c r="F442" s="264"/>
      <c r="G442" s="264"/>
      <c r="H442" s="264"/>
      <c r="I442" s="264"/>
      <c r="J442" s="264"/>
      <c r="K442" s="238"/>
    </row>
  </sheetData>
  <dataConsolidate/>
  <mergeCells count="294">
    <mergeCell ref="I6:I7"/>
    <mergeCell ref="J6:J7"/>
    <mergeCell ref="B9:J9"/>
    <mergeCell ref="G10:G16"/>
    <mergeCell ref="H10:H16"/>
    <mergeCell ref="J10:J16"/>
    <mergeCell ref="A2:J2"/>
    <mergeCell ref="A3:J3"/>
    <mergeCell ref="A4:J4"/>
    <mergeCell ref="A5:J5"/>
    <mergeCell ref="A6:A7"/>
    <mergeCell ref="B6:B7"/>
    <mergeCell ref="C6:E6"/>
    <mergeCell ref="F6:F7"/>
    <mergeCell ref="G6:G7"/>
    <mergeCell ref="H6:H7"/>
    <mergeCell ref="B33:J33"/>
    <mergeCell ref="C34:E40"/>
    <mergeCell ref="G34:G40"/>
    <mergeCell ref="H34:H40"/>
    <mergeCell ref="I34:I40"/>
    <mergeCell ref="J34:J40"/>
    <mergeCell ref="B17:J17"/>
    <mergeCell ref="G18:G24"/>
    <mergeCell ref="H18:H24"/>
    <mergeCell ref="J18:J24"/>
    <mergeCell ref="B25:J25"/>
    <mergeCell ref="G26:G32"/>
    <mergeCell ref="H26:H32"/>
    <mergeCell ref="I26:I32"/>
    <mergeCell ref="J26:J32"/>
    <mergeCell ref="B51:J51"/>
    <mergeCell ref="G52:G58"/>
    <mergeCell ref="H52:H58"/>
    <mergeCell ref="I52:I58"/>
    <mergeCell ref="J52:J58"/>
    <mergeCell ref="B59:J59"/>
    <mergeCell ref="B41:J41"/>
    <mergeCell ref="G42:G48"/>
    <mergeCell ref="H42:H48"/>
    <mergeCell ref="I42:I48"/>
    <mergeCell ref="J42:J50"/>
    <mergeCell ref="B49:E49"/>
    <mergeCell ref="B50:E50"/>
    <mergeCell ref="G60:G66"/>
    <mergeCell ref="H60:H66"/>
    <mergeCell ref="I60:I66"/>
    <mergeCell ref="J60:J66"/>
    <mergeCell ref="B67:J67"/>
    <mergeCell ref="G68:G74"/>
    <mergeCell ref="H68:H74"/>
    <mergeCell ref="I68:I74"/>
    <mergeCell ref="J68:J75"/>
    <mergeCell ref="B75:E75"/>
    <mergeCell ref="B85:J85"/>
    <mergeCell ref="G86:G92"/>
    <mergeCell ref="H86:H92"/>
    <mergeCell ref="I86:I92"/>
    <mergeCell ref="J86:J93"/>
    <mergeCell ref="B93:E93"/>
    <mergeCell ref="B76:J76"/>
    <mergeCell ref="G77:G83"/>
    <mergeCell ref="H77:H83"/>
    <mergeCell ref="I77:I83"/>
    <mergeCell ref="J77:J84"/>
    <mergeCell ref="B84:E84"/>
    <mergeCell ref="G103:G109"/>
    <mergeCell ref="H103:H109"/>
    <mergeCell ref="I103:I109"/>
    <mergeCell ref="J103:J110"/>
    <mergeCell ref="B110:E110"/>
    <mergeCell ref="B111:J111"/>
    <mergeCell ref="B94:J94"/>
    <mergeCell ref="G95:G101"/>
    <mergeCell ref="H95:H101"/>
    <mergeCell ref="I95:I101"/>
    <mergeCell ref="J95:J101"/>
    <mergeCell ref="B102:J102"/>
    <mergeCell ref="G121:G127"/>
    <mergeCell ref="H121:H127"/>
    <mergeCell ref="I121:I127"/>
    <mergeCell ref="J121:J128"/>
    <mergeCell ref="B128:E128"/>
    <mergeCell ref="B129:J129"/>
    <mergeCell ref="G112:G118"/>
    <mergeCell ref="H112:H118"/>
    <mergeCell ref="I112:I118"/>
    <mergeCell ref="J112:J119"/>
    <mergeCell ref="B119:E119"/>
    <mergeCell ref="B120:J120"/>
    <mergeCell ref="G130:G136"/>
    <mergeCell ref="H130:H136"/>
    <mergeCell ref="I130:I136"/>
    <mergeCell ref="J130:J136"/>
    <mergeCell ref="B137:J137"/>
    <mergeCell ref="G138:G144"/>
    <mergeCell ref="H138:H144"/>
    <mergeCell ref="I138:I144"/>
    <mergeCell ref="J138:J144"/>
    <mergeCell ref="B154:J154"/>
    <mergeCell ref="G155:G161"/>
    <mergeCell ref="H155:H161"/>
    <mergeCell ref="I155:I161"/>
    <mergeCell ref="J155:J161"/>
    <mergeCell ref="B162:J162"/>
    <mergeCell ref="B145:J145"/>
    <mergeCell ref="G146:G152"/>
    <mergeCell ref="H146:H152"/>
    <mergeCell ref="I146:I152"/>
    <mergeCell ref="J146:J153"/>
    <mergeCell ref="B153:E153"/>
    <mergeCell ref="B178:J178"/>
    <mergeCell ref="G179:G185"/>
    <mergeCell ref="H179:H185"/>
    <mergeCell ref="I179:I185"/>
    <mergeCell ref="J179:J187"/>
    <mergeCell ref="B186:E186"/>
    <mergeCell ref="B187:E187"/>
    <mergeCell ref="G163:G169"/>
    <mergeCell ref="H163:H169"/>
    <mergeCell ref="I163:I169"/>
    <mergeCell ref="J163:J169"/>
    <mergeCell ref="B170:J170"/>
    <mergeCell ref="G171:G177"/>
    <mergeCell ref="H171:H177"/>
    <mergeCell ref="I171:I177"/>
    <mergeCell ref="J171:J177"/>
    <mergeCell ref="B198:J198"/>
    <mergeCell ref="G199:G205"/>
    <mergeCell ref="H199:H205"/>
    <mergeCell ref="I199:I205"/>
    <mergeCell ref="J199:J205"/>
    <mergeCell ref="B206:J206"/>
    <mergeCell ref="B188:J188"/>
    <mergeCell ref="G189:G195"/>
    <mergeCell ref="H189:H195"/>
    <mergeCell ref="I189:I195"/>
    <mergeCell ref="J189:J197"/>
    <mergeCell ref="B196:E196"/>
    <mergeCell ref="B197:E197"/>
    <mergeCell ref="G207:G213"/>
    <mergeCell ref="H207:H213"/>
    <mergeCell ref="I207:I213"/>
    <mergeCell ref="J207:J213"/>
    <mergeCell ref="B214:J214"/>
    <mergeCell ref="G215:G221"/>
    <mergeCell ref="H215:H221"/>
    <mergeCell ref="I215:I221"/>
    <mergeCell ref="J215:J223"/>
    <mergeCell ref="B222:E222"/>
    <mergeCell ref="B232:J232"/>
    <mergeCell ref="G233:G239"/>
    <mergeCell ref="H233:H239"/>
    <mergeCell ref="I233:I239"/>
    <mergeCell ref="J233:J240"/>
    <mergeCell ref="B240:E240"/>
    <mergeCell ref="B223:E223"/>
    <mergeCell ref="B224:J224"/>
    <mergeCell ref="G225:G231"/>
    <mergeCell ref="H225:H231"/>
    <mergeCell ref="I225:I231"/>
    <mergeCell ref="J225:J231"/>
    <mergeCell ref="B241:J241"/>
    <mergeCell ref="G242:G248"/>
    <mergeCell ref="H242:H248"/>
    <mergeCell ref="J242:J248"/>
    <mergeCell ref="B249:J249"/>
    <mergeCell ref="G250:G256"/>
    <mergeCell ref="H250:H256"/>
    <mergeCell ref="I250:I256"/>
    <mergeCell ref="J250:J257"/>
    <mergeCell ref="B257:E257"/>
    <mergeCell ref="C267:E273"/>
    <mergeCell ref="G267:G273"/>
    <mergeCell ref="H267:H273"/>
    <mergeCell ref="I267:I273"/>
    <mergeCell ref="J267:J273"/>
    <mergeCell ref="B274:J274"/>
    <mergeCell ref="B258:J258"/>
    <mergeCell ref="G259:G265"/>
    <mergeCell ref="H259:H265"/>
    <mergeCell ref="I259:I265"/>
    <mergeCell ref="J259:J265"/>
    <mergeCell ref="B266:J266"/>
    <mergeCell ref="B291:J291"/>
    <mergeCell ref="G292:G298"/>
    <mergeCell ref="H292:H298"/>
    <mergeCell ref="I292:I298"/>
    <mergeCell ref="J292:J298"/>
    <mergeCell ref="B299:J299"/>
    <mergeCell ref="G275:G281"/>
    <mergeCell ref="H275:H281"/>
    <mergeCell ref="I275:I281"/>
    <mergeCell ref="J275:J281"/>
    <mergeCell ref="B282:J282"/>
    <mergeCell ref="G283:G289"/>
    <mergeCell ref="H283:H289"/>
    <mergeCell ref="I283:I289"/>
    <mergeCell ref="J283:J290"/>
    <mergeCell ref="B290:E290"/>
    <mergeCell ref="B317:J317"/>
    <mergeCell ref="G318:G324"/>
    <mergeCell ref="H318:H324"/>
    <mergeCell ref="I318:I324"/>
    <mergeCell ref="J318:J324"/>
    <mergeCell ref="B325:J325"/>
    <mergeCell ref="G300:G306"/>
    <mergeCell ref="H300:H306"/>
    <mergeCell ref="J300:J307"/>
    <mergeCell ref="B307:E307"/>
    <mergeCell ref="B308:J308"/>
    <mergeCell ref="G309:G315"/>
    <mergeCell ref="H309:H315"/>
    <mergeCell ref="J309:J316"/>
    <mergeCell ref="B316:E316"/>
    <mergeCell ref="G326:G332"/>
    <mergeCell ref="H326:H332"/>
    <mergeCell ref="I326:I332"/>
    <mergeCell ref="J326:J332"/>
    <mergeCell ref="B333:J333"/>
    <mergeCell ref="G334:G340"/>
    <mergeCell ref="H334:H340"/>
    <mergeCell ref="I334:I340"/>
    <mergeCell ref="J334:J341"/>
    <mergeCell ref="B341:E341"/>
    <mergeCell ref="G351:G357"/>
    <mergeCell ref="H351:H357"/>
    <mergeCell ref="I351:I357"/>
    <mergeCell ref="J351:J359"/>
    <mergeCell ref="B358:E358"/>
    <mergeCell ref="B359:E359"/>
    <mergeCell ref="B342:J342"/>
    <mergeCell ref="G343:G349"/>
    <mergeCell ref="H343:H349"/>
    <mergeCell ref="I343:I349"/>
    <mergeCell ref="J343:J349"/>
    <mergeCell ref="B350:J350"/>
    <mergeCell ref="B368:J368"/>
    <mergeCell ref="G369:G375"/>
    <mergeCell ref="H369:H375"/>
    <mergeCell ref="I369:I375"/>
    <mergeCell ref="J369:J375"/>
    <mergeCell ref="B376:J376"/>
    <mergeCell ref="B360:J360"/>
    <mergeCell ref="C361:E367"/>
    <mergeCell ref="G361:G367"/>
    <mergeCell ref="H361:H367"/>
    <mergeCell ref="I361:I367"/>
    <mergeCell ref="J361:J367"/>
    <mergeCell ref="G377:G383"/>
    <mergeCell ref="H377:H383"/>
    <mergeCell ref="I377:I383"/>
    <mergeCell ref="J377:J383"/>
    <mergeCell ref="B384:J384"/>
    <mergeCell ref="G385:G391"/>
    <mergeCell ref="H385:H391"/>
    <mergeCell ref="I385:I391"/>
    <mergeCell ref="J385:J391"/>
    <mergeCell ref="B401:J401"/>
    <mergeCell ref="G402:G408"/>
    <mergeCell ref="H402:H408"/>
    <mergeCell ref="I402:I408"/>
    <mergeCell ref="J402:J409"/>
    <mergeCell ref="B409:E409"/>
    <mergeCell ref="B392:J392"/>
    <mergeCell ref="G393:G399"/>
    <mergeCell ref="H393:H399"/>
    <mergeCell ref="I393:I399"/>
    <mergeCell ref="J393:J400"/>
    <mergeCell ref="B400:E400"/>
    <mergeCell ref="B419:J419"/>
    <mergeCell ref="G420:G426"/>
    <mergeCell ref="H420:H426"/>
    <mergeCell ref="I420:I426"/>
    <mergeCell ref="J420:J427"/>
    <mergeCell ref="B427:E427"/>
    <mergeCell ref="B410:J410"/>
    <mergeCell ref="G411:G417"/>
    <mergeCell ref="H411:H417"/>
    <mergeCell ref="I411:I417"/>
    <mergeCell ref="J411:J418"/>
    <mergeCell ref="B418:E418"/>
    <mergeCell ref="A437:J437"/>
    <mergeCell ref="A438:J438"/>
    <mergeCell ref="A439:J439"/>
    <mergeCell ref="A440:J440"/>
    <mergeCell ref="A441:J441"/>
    <mergeCell ref="A442:J442"/>
    <mergeCell ref="B428:J428"/>
    <mergeCell ref="G429:G435"/>
    <mergeCell ref="H429:H435"/>
    <mergeCell ref="I429:I435"/>
    <mergeCell ref="J429:J436"/>
    <mergeCell ref="B436:E436"/>
  </mergeCells>
  <pageMargins left="0.39370078740157483" right="0.39370078740157483" top="1.1811023622047245" bottom="0.39370078740157483" header="0.31496062992125984" footer="0.31496062992125984"/>
  <pageSetup paperSize="9" scale="73" fitToHeight="0" orientation="landscape" r:id="rId1"/>
  <headerFooter alignWithMargins="0"/>
  <rowBreaks count="14" manualBreakCount="14">
    <brk id="40" max="9" man="1"/>
    <brk id="66" max="9" man="1"/>
    <brk id="93" max="9" man="1"/>
    <brk id="119" max="9" man="1"/>
    <brk id="128" max="9" man="1"/>
    <brk id="153" max="9" man="1"/>
    <brk id="177" max="9" man="1"/>
    <brk id="205" max="9" man="1"/>
    <brk id="231" max="9" man="1"/>
    <brk id="257" max="9" man="1"/>
    <brk id="281" max="9" man="1"/>
    <brk id="298" max="9" man="1"/>
    <brk id="367" max="9" man="1"/>
    <brk id="400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K439"/>
  <sheetViews>
    <sheetView showZeros="0" tabSelected="1" view="pageBreakPreview" topLeftCell="A26" zoomScaleNormal="85" zoomScaleSheetLayoutView="100" zoomScalePageLayoutView="85" workbookViewId="0">
      <selection activeCell="J34" sqref="A33:J40"/>
    </sheetView>
  </sheetViews>
  <sheetFormatPr defaultRowHeight="11.25" outlineLevelRow="2" x14ac:dyDescent="0.2"/>
  <cols>
    <col min="1" max="1" width="6.42578125" style="17" customWidth="1"/>
    <col min="2" max="2" width="36" style="17" customWidth="1"/>
    <col min="3" max="5" width="14.140625" style="8" customWidth="1"/>
    <col min="6" max="6" width="0.5703125" style="18" hidden="1" customWidth="1"/>
    <col min="7" max="7" width="12.140625" style="19" customWidth="1"/>
    <col min="8" max="8" width="17.7109375" style="19" customWidth="1"/>
    <col min="9" max="9" width="14" style="260" customWidth="1"/>
    <col min="10" max="10" width="63.28515625" style="87" customWidth="1"/>
    <col min="11" max="11" width="17.7109375" style="117" customWidth="1"/>
    <col min="12" max="16384" width="9.140625" style="8"/>
  </cols>
  <sheetData>
    <row r="1" spans="1:11" s="154" customFormat="1" ht="15.75" x14ac:dyDescent="0.2">
      <c r="A1" s="153"/>
      <c r="B1" s="153"/>
      <c r="F1" s="155"/>
      <c r="G1" s="156"/>
      <c r="H1" s="156"/>
      <c r="I1" s="156"/>
      <c r="J1" s="157" t="s">
        <v>227</v>
      </c>
      <c r="K1" s="232"/>
    </row>
    <row r="2" spans="1:11" s="154" customFormat="1" ht="45" customHeight="1" x14ac:dyDescent="0.2">
      <c r="A2" s="372" t="s">
        <v>12</v>
      </c>
      <c r="B2" s="372"/>
      <c r="C2" s="372"/>
      <c r="D2" s="372"/>
      <c r="E2" s="372"/>
      <c r="F2" s="372"/>
      <c r="G2" s="372"/>
      <c r="H2" s="372"/>
      <c r="I2" s="372"/>
      <c r="J2" s="372"/>
      <c r="K2" s="232"/>
    </row>
    <row r="3" spans="1:11" s="158" customFormat="1" ht="15.75" x14ac:dyDescent="0.25">
      <c r="A3" s="354" t="s">
        <v>31</v>
      </c>
      <c r="B3" s="354"/>
      <c r="C3" s="354"/>
      <c r="D3" s="354"/>
      <c r="E3" s="354"/>
      <c r="F3" s="354"/>
      <c r="G3" s="354"/>
      <c r="H3" s="354"/>
      <c r="I3" s="354"/>
      <c r="J3" s="354"/>
      <c r="K3" s="233"/>
    </row>
    <row r="4" spans="1:11" s="158" customFormat="1" ht="15.75" x14ac:dyDescent="0.25">
      <c r="A4" s="354" t="s">
        <v>273</v>
      </c>
      <c r="B4" s="354"/>
      <c r="C4" s="354"/>
      <c r="D4" s="354"/>
      <c r="E4" s="354"/>
      <c r="F4" s="354"/>
      <c r="G4" s="354"/>
      <c r="H4" s="354"/>
      <c r="I4" s="354"/>
      <c r="J4" s="354"/>
      <c r="K4" s="233"/>
    </row>
    <row r="5" spans="1:11" s="158" customFormat="1" ht="15.75" x14ac:dyDescent="0.25">
      <c r="A5" s="354" t="s">
        <v>32</v>
      </c>
      <c r="B5" s="354"/>
      <c r="C5" s="354"/>
      <c r="D5" s="354"/>
      <c r="E5" s="354"/>
      <c r="F5" s="354"/>
      <c r="G5" s="354"/>
      <c r="H5" s="354"/>
      <c r="I5" s="354"/>
      <c r="J5" s="354"/>
      <c r="K5" s="233"/>
    </row>
    <row r="6" spans="1:11" s="159" customFormat="1" ht="30.75" customHeight="1" x14ac:dyDescent="0.2">
      <c r="A6" s="355" t="s">
        <v>34</v>
      </c>
      <c r="B6" s="364" t="s">
        <v>33</v>
      </c>
      <c r="C6" s="359" t="s">
        <v>258</v>
      </c>
      <c r="D6" s="360"/>
      <c r="E6" s="361"/>
      <c r="F6" s="362" t="s">
        <v>6</v>
      </c>
      <c r="G6" s="364" t="s">
        <v>35</v>
      </c>
      <c r="H6" s="373" t="s">
        <v>36</v>
      </c>
      <c r="I6" s="364" t="s">
        <v>268</v>
      </c>
      <c r="J6" s="367" t="s">
        <v>272</v>
      </c>
      <c r="K6" s="234"/>
    </row>
    <row r="7" spans="1:11" s="159" customFormat="1" ht="64.5" customHeight="1" x14ac:dyDescent="0.2">
      <c r="A7" s="356"/>
      <c r="B7" s="365"/>
      <c r="C7" s="216" t="s">
        <v>24</v>
      </c>
      <c r="D7" s="216" t="s">
        <v>283</v>
      </c>
      <c r="E7" s="216" t="s">
        <v>21</v>
      </c>
      <c r="F7" s="363"/>
      <c r="G7" s="365"/>
      <c r="H7" s="374"/>
      <c r="I7" s="366"/>
      <c r="J7" s="368"/>
      <c r="K7" s="234"/>
    </row>
    <row r="8" spans="1:11" s="160" customFormat="1" ht="12.75" x14ac:dyDescent="0.2">
      <c r="A8" s="217">
        <v>1</v>
      </c>
      <c r="B8" s="218">
        <v>2</v>
      </c>
      <c r="C8" s="218">
        <v>3</v>
      </c>
      <c r="D8" s="218">
        <v>4</v>
      </c>
      <c r="E8" s="218">
        <v>5</v>
      </c>
      <c r="F8" s="219"/>
      <c r="G8" s="252">
        <v>6</v>
      </c>
      <c r="H8" s="252">
        <v>7</v>
      </c>
      <c r="I8" s="253">
        <v>8</v>
      </c>
      <c r="J8" s="221">
        <v>9</v>
      </c>
      <c r="K8" s="235"/>
    </row>
    <row r="9" spans="1:11" s="162" customFormat="1" ht="25.5" x14ac:dyDescent="0.2">
      <c r="A9" s="161" t="s">
        <v>58</v>
      </c>
      <c r="B9" s="343" t="s">
        <v>57</v>
      </c>
      <c r="C9" s="344"/>
      <c r="D9" s="344"/>
      <c r="E9" s="344"/>
      <c r="F9" s="344"/>
      <c r="G9" s="344"/>
      <c r="H9" s="344"/>
      <c r="I9" s="344"/>
      <c r="J9" s="345"/>
      <c r="K9" s="236"/>
    </row>
    <row r="10" spans="1:11" s="162" customFormat="1" ht="12.75" x14ac:dyDescent="0.2">
      <c r="A10" s="163"/>
      <c r="B10" s="164" t="s">
        <v>4</v>
      </c>
      <c r="C10" s="165">
        <f>SUM(C11:C16)</f>
        <v>181959.7239611111</v>
      </c>
      <c r="D10" s="165">
        <f t="shared" ref="D10:E10" si="0">SUM(D11:D16)</f>
        <v>181423.80899111112</v>
      </c>
      <c r="E10" s="165">
        <f t="shared" si="0"/>
        <v>181419.9874111111</v>
      </c>
      <c r="F10" s="166"/>
      <c r="G10" s="289">
        <v>41640</v>
      </c>
      <c r="H10" s="289">
        <v>43465</v>
      </c>
      <c r="I10" s="369">
        <f>SUM(I20,I315,I366)</f>
        <v>0</v>
      </c>
      <c r="J10" s="283" t="s">
        <v>210</v>
      </c>
      <c r="K10" s="236"/>
    </row>
    <row r="11" spans="1:11" s="162" customFormat="1" ht="12.75" x14ac:dyDescent="0.2">
      <c r="A11" s="163"/>
      <c r="B11" s="164" t="s">
        <v>0</v>
      </c>
      <c r="C11" s="165">
        <f t="shared" ref="C11:E14" si="1">SUM(C19,C316,C367)</f>
        <v>0</v>
      </c>
      <c r="D11" s="165">
        <f t="shared" si="1"/>
        <v>0</v>
      </c>
      <c r="E11" s="165">
        <f t="shared" si="1"/>
        <v>0</v>
      </c>
      <c r="F11" s="166"/>
      <c r="G11" s="290"/>
      <c r="H11" s="290"/>
      <c r="I11" s="370"/>
      <c r="J11" s="284"/>
      <c r="K11" s="236"/>
    </row>
    <row r="12" spans="1:11" s="162" customFormat="1" ht="12.75" x14ac:dyDescent="0.2">
      <c r="A12" s="163"/>
      <c r="B12" s="164" t="s">
        <v>1</v>
      </c>
      <c r="C12" s="165">
        <f t="shared" si="1"/>
        <v>180809.51144999999</v>
      </c>
      <c r="D12" s="165">
        <f t="shared" si="1"/>
        <v>180286.03023</v>
      </c>
      <c r="E12" s="165">
        <f t="shared" si="1"/>
        <v>180282.20864999999</v>
      </c>
      <c r="F12" s="166"/>
      <c r="G12" s="290"/>
      <c r="H12" s="290"/>
      <c r="I12" s="370"/>
      <c r="J12" s="284"/>
      <c r="K12" s="236"/>
    </row>
    <row r="13" spans="1:11" s="162" customFormat="1" ht="12.75" x14ac:dyDescent="0.2">
      <c r="A13" s="163"/>
      <c r="B13" s="164" t="s">
        <v>2</v>
      </c>
      <c r="C13" s="165">
        <f t="shared" si="1"/>
        <v>1150.2125111111111</v>
      </c>
      <c r="D13" s="165">
        <f t="shared" si="1"/>
        <v>1137.778761111111</v>
      </c>
      <c r="E13" s="165">
        <f t="shared" si="1"/>
        <v>1137.778761111111</v>
      </c>
      <c r="F13" s="166"/>
      <c r="G13" s="290"/>
      <c r="H13" s="290"/>
      <c r="I13" s="370"/>
      <c r="J13" s="284"/>
      <c r="K13" s="236"/>
    </row>
    <row r="14" spans="1:11" s="162" customFormat="1" ht="12.75" x14ac:dyDescent="0.2">
      <c r="A14" s="163"/>
      <c r="B14" s="164" t="s">
        <v>3</v>
      </c>
      <c r="C14" s="165">
        <f t="shared" si="1"/>
        <v>0</v>
      </c>
      <c r="D14" s="165">
        <f t="shared" si="1"/>
        <v>0</v>
      </c>
      <c r="E14" s="165">
        <f t="shared" si="1"/>
        <v>0</v>
      </c>
      <c r="F14" s="166"/>
      <c r="G14" s="290"/>
      <c r="H14" s="290"/>
      <c r="I14" s="370"/>
      <c r="J14" s="284"/>
      <c r="K14" s="236"/>
    </row>
    <row r="15" spans="1:11" s="162" customFormat="1" ht="12.75" x14ac:dyDescent="0.2">
      <c r="A15" s="163"/>
      <c r="B15" s="164" t="s">
        <v>39</v>
      </c>
      <c r="C15" s="165"/>
      <c r="D15" s="165"/>
      <c r="E15" s="165"/>
      <c r="F15" s="166"/>
      <c r="G15" s="290"/>
      <c r="H15" s="290"/>
      <c r="I15" s="370"/>
      <c r="J15" s="284"/>
      <c r="K15" s="236"/>
    </row>
    <row r="16" spans="1:11" s="162" customFormat="1" ht="12.75" x14ac:dyDescent="0.2">
      <c r="A16" s="167"/>
      <c r="B16" s="168" t="s">
        <v>38</v>
      </c>
      <c r="C16" s="169">
        <f>SUM(C24,C321,C372)</f>
        <v>0</v>
      </c>
      <c r="D16" s="169">
        <f>SUM(D24,D321,D372)</f>
        <v>0</v>
      </c>
      <c r="E16" s="169">
        <f>SUM(E24,E321,E372)</f>
        <v>0</v>
      </c>
      <c r="F16" s="170"/>
      <c r="G16" s="291"/>
      <c r="H16" s="291"/>
      <c r="I16" s="371"/>
      <c r="J16" s="285"/>
      <c r="K16" s="236"/>
    </row>
    <row r="17" spans="1:11" s="47" customFormat="1" ht="25.5" x14ac:dyDescent="0.2">
      <c r="A17" s="171" t="s">
        <v>59</v>
      </c>
      <c r="B17" s="343" t="s">
        <v>60</v>
      </c>
      <c r="C17" s="344"/>
      <c r="D17" s="344"/>
      <c r="E17" s="344"/>
      <c r="F17" s="344"/>
      <c r="G17" s="344"/>
      <c r="H17" s="344"/>
      <c r="I17" s="344"/>
      <c r="J17" s="345"/>
      <c r="K17" s="237"/>
    </row>
    <row r="18" spans="1:11" s="162" customFormat="1" ht="12.75" x14ac:dyDescent="0.2">
      <c r="A18" s="163"/>
      <c r="B18" s="164" t="s">
        <v>4</v>
      </c>
      <c r="C18" s="165">
        <f t="shared" ref="C18:E22" si="2">SUM(C26,C60,C169,C196,C222,C239)</f>
        <v>88856.491931111115</v>
      </c>
      <c r="D18" s="165">
        <f t="shared" si="2"/>
        <v>88771.61223111111</v>
      </c>
      <c r="E18" s="165">
        <f t="shared" si="2"/>
        <v>88767.790651111092</v>
      </c>
      <c r="F18" s="172"/>
      <c r="G18" s="289">
        <v>41640</v>
      </c>
      <c r="H18" s="289">
        <v>43465</v>
      </c>
      <c r="I18" s="254"/>
      <c r="J18" s="346" t="s">
        <v>209</v>
      </c>
      <c r="K18" s="236"/>
    </row>
    <row r="19" spans="1:11" s="162" customFormat="1" ht="12.75" x14ac:dyDescent="0.2">
      <c r="A19" s="163"/>
      <c r="B19" s="164" t="s">
        <v>0</v>
      </c>
      <c r="C19" s="165">
        <f t="shared" si="2"/>
        <v>0</v>
      </c>
      <c r="D19" s="165">
        <f t="shared" si="2"/>
        <v>0</v>
      </c>
      <c r="E19" s="165">
        <f t="shared" si="2"/>
        <v>0</v>
      </c>
      <c r="F19" s="172"/>
      <c r="G19" s="290"/>
      <c r="H19" s="290"/>
      <c r="I19" s="255"/>
      <c r="J19" s="347"/>
      <c r="K19" s="236"/>
    </row>
    <row r="20" spans="1:11" s="162" customFormat="1" ht="12.75" x14ac:dyDescent="0.2">
      <c r="A20" s="163"/>
      <c r="B20" s="164" t="s">
        <v>1</v>
      </c>
      <c r="C20" s="165">
        <f t="shared" si="2"/>
        <v>87706.279420000006</v>
      </c>
      <c r="D20" s="165">
        <f t="shared" si="2"/>
        <v>87633.833470000012</v>
      </c>
      <c r="E20" s="165">
        <f t="shared" si="2"/>
        <v>87630.011889999994</v>
      </c>
      <c r="F20" s="172"/>
      <c r="G20" s="290"/>
      <c r="H20" s="290"/>
      <c r="I20" s="255">
        <f>SUM(I26,I60,I169,I196,I222,I239:I245)-I21</f>
        <v>0</v>
      </c>
      <c r="J20" s="347"/>
      <c r="K20" s="236"/>
    </row>
    <row r="21" spans="1:11" s="162" customFormat="1" ht="12.75" x14ac:dyDescent="0.2">
      <c r="A21" s="163"/>
      <c r="B21" s="164" t="s">
        <v>2</v>
      </c>
      <c r="C21" s="165">
        <f t="shared" si="2"/>
        <v>1150.2125111111111</v>
      </c>
      <c r="D21" s="165">
        <f t="shared" si="2"/>
        <v>1137.778761111111</v>
      </c>
      <c r="E21" s="165">
        <f t="shared" si="2"/>
        <v>1137.778761111111</v>
      </c>
      <c r="F21" s="172"/>
      <c r="G21" s="290"/>
      <c r="H21" s="290"/>
      <c r="I21" s="255">
        <f>SUM(I242)</f>
        <v>0</v>
      </c>
      <c r="J21" s="347"/>
      <c r="K21" s="236"/>
    </row>
    <row r="22" spans="1:11" s="162" customFormat="1" ht="12.75" x14ac:dyDescent="0.2">
      <c r="A22" s="163"/>
      <c r="B22" s="164" t="s">
        <v>3</v>
      </c>
      <c r="C22" s="165">
        <f t="shared" si="2"/>
        <v>0</v>
      </c>
      <c r="D22" s="165">
        <f t="shared" si="2"/>
        <v>0</v>
      </c>
      <c r="E22" s="165">
        <f t="shared" si="2"/>
        <v>0</v>
      </c>
      <c r="F22" s="172"/>
      <c r="G22" s="290"/>
      <c r="H22" s="290"/>
      <c r="I22" s="255"/>
      <c r="J22" s="347"/>
      <c r="K22" s="236"/>
    </row>
    <row r="23" spans="1:11" s="162" customFormat="1" ht="12.75" x14ac:dyDescent="0.2">
      <c r="A23" s="163"/>
      <c r="B23" s="164" t="s">
        <v>39</v>
      </c>
      <c r="C23" s="165"/>
      <c r="D23" s="165"/>
      <c r="E23" s="165"/>
      <c r="F23" s="172"/>
      <c r="G23" s="290"/>
      <c r="H23" s="290"/>
      <c r="I23" s="255"/>
      <c r="J23" s="347"/>
      <c r="K23" s="236"/>
    </row>
    <row r="24" spans="1:11" s="162" customFormat="1" ht="12.75" x14ac:dyDescent="0.2">
      <c r="A24" s="167"/>
      <c r="B24" s="168" t="s">
        <v>38</v>
      </c>
      <c r="C24" s="169">
        <f>SUM(C32,C66,C175,C202,C228,C245)</f>
        <v>0</v>
      </c>
      <c r="D24" s="169">
        <f>SUM(D32,D66,D175,D202,D228,D245)</f>
        <v>0</v>
      </c>
      <c r="E24" s="169">
        <f>SUM(E32,E66,E175,E202,E228,E245)</f>
        <v>0</v>
      </c>
      <c r="F24" s="173"/>
      <c r="G24" s="291"/>
      <c r="H24" s="291"/>
      <c r="I24" s="256"/>
      <c r="J24" s="348"/>
      <c r="K24" s="236"/>
    </row>
    <row r="25" spans="1:11" s="47" customFormat="1" ht="25.5" outlineLevel="1" x14ac:dyDescent="0.2">
      <c r="A25" s="174" t="s">
        <v>61</v>
      </c>
      <c r="B25" s="265" t="s">
        <v>62</v>
      </c>
      <c r="C25" s="266"/>
      <c r="D25" s="266"/>
      <c r="E25" s="266"/>
      <c r="F25" s="266"/>
      <c r="G25" s="266"/>
      <c r="H25" s="266"/>
      <c r="I25" s="266"/>
      <c r="J25" s="267"/>
      <c r="K25" s="237"/>
    </row>
    <row r="26" spans="1:11" s="47" customFormat="1" ht="12.75" outlineLevel="1" x14ac:dyDescent="0.2">
      <c r="A26" s="175"/>
      <c r="B26" s="176" t="s">
        <v>4</v>
      </c>
      <c r="C26" s="229">
        <f t="shared" ref="C26:E30" si="3">SUM(C42,C52)</f>
        <v>6314.9</v>
      </c>
      <c r="D26" s="229">
        <f t="shared" si="3"/>
        <v>6314.9</v>
      </c>
      <c r="E26" s="229">
        <f t="shared" si="3"/>
        <v>6314.9</v>
      </c>
      <c r="F26" s="178"/>
      <c r="G26" s="268">
        <v>41640</v>
      </c>
      <c r="H26" s="268">
        <v>43465</v>
      </c>
      <c r="I26" s="375">
        <f>SUM(I33:I58)</f>
        <v>0</v>
      </c>
      <c r="J26" s="283" t="s">
        <v>183</v>
      </c>
      <c r="K26" s="237"/>
    </row>
    <row r="27" spans="1:11" s="47" customFormat="1" ht="12.75" outlineLevel="1" x14ac:dyDescent="0.2">
      <c r="A27" s="175"/>
      <c r="B27" s="176" t="s">
        <v>0</v>
      </c>
      <c r="C27" s="229">
        <f t="shared" si="3"/>
        <v>0</v>
      </c>
      <c r="D27" s="229">
        <f t="shared" si="3"/>
        <v>0</v>
      </c>
      <c r="E27" s="229">
        <f t="shared" si="3"/>
        <v>0</v>
      </c>
      <c r="F27" s="178"/>
      <c r="G27" s="269"/>
      <c r="H27" s="269"/>
      <c r="I27" s="376"/>
      <c r="J27" s="273"/>
      <c r="K27" s="237"/>
    </row>
    <row r="28" spans="1:11" s="47" customFormat="1" ht="12.75" outlineLevel="1" x14ac:dyDescent="0.2">
      <c r="A28" s="175"/>
      <c r="B28" s="176" t="s">
        <v>1</v>
      </c>
      <c r="C28" s="229">
        <f t="shared" si="3"/>
        <v>6314.9</v>
      </c>
      <c r="D28" s="229">
        <f t="shared" si="3"/>
        <v>6314.9</v>
      </c>
      <c r="E28" s="229">
        <f t="shared" si="3"/>
        <v>6314.9</v>
      </c>
      <c r="F28" s="178"/>
      <c r="G28" s="269"/>
      <c r="H28" s="269"/>
      <c r="I28" s="376"/>
      <c r="J28" s="273"/>
      <c r="K28" s="237"/>
    </row>
    <row r="29" spans="1:11" s="47" customFormat="1" ht="12.75" outlineLevel="1" x14ac:dyDescent="0.2">
      <c r="A29" s="175"/>
      <c r="B29" s="176" t="s">
        <v>2</v>
      </c>
      <c r="C29" s="229">
        <f t="shared" si="3"/>
        <v>0</v>
      </c>
      <c r="D29" s="229">
        <f t="shared" si="3"/>
        <v>0</v>
      </c>
      <c r="E29" s="229">
        <f t="shared" si="3"/>
        <v>0</v>
      </c>
      <c r="F29" s="178"/>
      <c r="G29" s="269"/>
      <c r="H29" s="269"/>
      <c r="I29" s="376"/>
      <c r="J29" s="273"/>
      <c r="K29" s="237"/>
    </row>
    <row r="30" spans="1:11" s="47" customFormat="1" ht="12.75" outlineLevel="1" x14ac:dyDescent="0.2">
      <c r="A30" s="175"/>
      <c r="B30" s="176" t="s">
        <v>3</v>
      </c>
      <c r="C30" s="229">
        <f t="shared" si="3"/>
        <v>0</v>
      </c>
      <c r="D30" s="229">
        <f t="shared" si="3"/>
        <v>0</v>
      </c>
      <c r="E30" s="229">
        <f t="shared" si="3"/>
        <v>0</v>
      </c>
      <c r="F30" s="178"/>
      <c r="G30" s="269"/>
      <c r="H30" s="269"/>
      <c r="I30" s="376"/>
      <c r="J30" s="273"/>
      <c r="K30" s="237"/>
    </row>
    <row r="31" spans="1:11" s="47" customFormat="1" ht="12.75" outlineLevel="1" x14ac:dyDescent="0.2">
      <c r="A31" s="175"/>
      <c r="B31" s="176" t="s">
        <v>39</v>
      </c>
      <c r="C31" s="229"/>
      <c r="D31" s="229"/>
      <c r="E31" s="229"/>
      <c r="F31" s="178"/>
      <c r="G31" s="269"/>
      <c r="H31" s="269"/>
      <c r="I31" s="376"/>
      <c r="J31" s="273"/>
      <c r="K31" s="237"/>
    </row>
    <row r="32" spans="1:11" s="47" customFormat="1" ht="12.75" outlineLevel="1" x14ac:dyDescent="0.2">
      <c r="A32" s="179"/>
      <c r="B32" s="180" t="s">
        <v>38</v>
      </c>
      <c r="C32" s="230">
        <f>SUM(C48,C58)</f>
        <v>0</v>
      </c>
      <c r="D32" s="230">
        <f>SUM(D48,D58)</f>
        <v>0</v>
      </c>
      <c r="E32" s="230">
        <f>SUM(E48,E58)</f>
        <v>0</v>
      </c>
      <c r="F32" s="181"/>
      <c r="G32" s="281"/>
      <c r="H32" s="281"/>
      <c r="I32" s="377"/>
      <c r="J32" s="274"/>
      <c r="K32" s="237"/>
    </row>
    <row r="33" spans="1:11" s="47" customFormat="1" ht="25.5" outlineLevel="2" x14ac:dyDescent="0.2">
      <c r="A33" s="174" t="s">
        <v>63</v>
      </c>
      <c r="B33" s="265" t="s">
        <v>64</v>
      </c>
      <c r="C33" s="266"/>
      <c r="D33" s="266"/>
      <c r="E33" s="266"/>
      <c r="F33" s="266"/>
      <c r="G33" s="266"/>
      <c r="H33" s="266"/>
      <c r="I33" s="266"/>
      <c r="J33" s="267"/>
      <c r="K33" s="237"/>
    </row>
    <row r="34" spans="1:11" s="47" customFormat="1" ht="12.75" outlineLevel="2" x14ac:dyDescent="0.2">
      <c r="A34" s="175"/>
      <c r="B34" s="176" t="s">
        <v>4</v>
      </c>
      <c r="C34" s="320" t="s">
        <v>19</v>
      </c>
      <c r="D34" s="321"/>
      <c r="E34" s="322"/>
      <c r="F34" s="178"/>
      <c r="G34" s="268">
        <v>42005</v>
      </c>
      <c r="H34" s="268">
        <v>42005</v>
      </c>
      <c r="I34" s="375" t="s">
        <v>51</v>
      </c>
      <c r="J34" s="272"/>
      <c r="K34" s="237"/>
    </row>
    <row r="35" spans="1:11" s="47" customFormat="1" ht="12.75" outlineLevel="2" x14ac:dyDescent="0.2">
      <c r="A35" s="175"/>
      <c r="B35" s="176" t="s">
        <v>0</v>
      </c>
      <c r="C35" s="323"/>
      <c r="D35" s="324"/>
      <c r="E35" s="325"/>
      <c r="F35" s="178"/>
      <c r="G35" s="269"/>
      <c r="H35" s="269"/>
      <c r="I35" s="376"/>
      <c r="J35" s="273"/>
      <c r="K35" s="237"/>
    </row>
    <row r="36" spans="1:11" s="47" customFormat="1" ht="12.75" outlineLevel="2" x14ac:dyDescent="0.2">
      <c r="A36" s="175"/>
      <c r="B36" s="176" t="s">
        <v>1</v>
      </c>
      <c r="C36" s="323"/>
      <c r="D36" s="324"/>
      <c r="E36" s="325"/>
      <c r="F36" s="178"/>
      <c r="G36" s="269"/>
      <c r="H36" s="269"/>
      <c r="I36" s="376"/>
      <c r="J36" s="273"/>
      <c r="K36" s="237"/>
    </row>
    <row r="37" spans="1:11" s="47" customFormat="1" ht="12.75" outlineLevel="2" x14ac:dyDescent="0.2">
      <c r="A37" s="175"/>
      <c r="B37" s="176" t="s">
        <v>2</v>
      </c>
      <c r="C37" s="323"/>
      <c r="D37" s="324"/>
      <c r="E37" s="325"/>
      <c r="F37" s="178"/>
      <c r="G37" s="269"/>
      <c r="H37" s="269"/>
      <c r="I37" s="376"/>
      <c r="J37" s="273"/>
      <c r="K37" s="237"/>
    </row>
    <row r="38" spans="1:11" s="47" customFormat="1" ht="12.75" outlineLevel="2" x14ac:dyDescent="0.2">
      <c r="A38" s="175"/>
      <c r="B38" s="176" t="s">
        <v>3</v>
      </c>
      <c r="C38" s="323"/>
      <c r="D38" s="324"/>
      <c r="E38" s="325"/>
      <c r="F38" s="178"/>
      <c r="G38" s="269"/>
      <c r="H38" s="269"/>
      <c r="I38" s="376"/>
      <c r="J38" s="273"/>
      <c r="K38" s="237"/>
    </row>
    <row r="39" spans="1:11" s="47" customFormat="1" ht="12.75" outlineLevel="2" x14ac:dyDescent="0.2">
      <c r="A39" s="175"/>
      <c r="B39" s="176" t="s">
        <v>39</v>
      </c>
      <c r="C39" s="323"/>
      <c r="D39" s="324"/>
      <c r="E39" s="325"/>
      <c r="F39" s="178"/>
      <c r="G39" s="269"/>
      <c r="H39" s="269"/>
      <c r="I39" s="376"/>
      <c r="J39" s="273"/>
      <c r="K39" s="237"/>
    </row>
    <row r="40" spans="1:11" s="47" customFormat="1" ht="12.75" outlineLevel="2" x14ac:dyDescent="0.2">
      <c r="A40" s="179"/>
      <c r="B40" s="180" t="s">
        <v>38</v>
      </c>
      <c r="C40" s="326"/>
      <c r="D40" s="327"/>
      <c r="E40" s="328"/>
      <c r="F40" s="181"/>
      <c r="G40" s="281"/>
      <c r="H40" s="281"/>
      <c r="I40" s="377"/>
      <c r="J40" s="274"/>
      <c r="K40" s="237"/>
    </row>
    <row r="41" spans="1:11" s="47" customFormat="1" ht="25.5" outlineLevel="2" x14ac:dyDescent="0.2">
      <c r="A41" s="174" t="s">
        <v>50</v>
      </c>
      <c r="B41" s="265" t="s">
        <v>49</v>
      </c>
      <c r="C41" s="266"/>
      <c r="D41" s="266"/>
      <c r="E41" s="266"/>
      <c r="F41" s="266"/>
      <c r="G41" s="266"/>
      <c r="H41" s="266"/>
      <c r="I41" s="266"/>
      <c r="J41" s="267"/>
      <c r="K41" s="237"/>
    </row>
    <row r="42" spans="1:11" s="47" customFormat="1" ht="12.75" outlineLevel="2" x14ac:dyDescent="0.2">
      <c r="A42" s="175"/>
      <c r="B42" s="176" t="s">
        <v>4</v>
      </c>
      <c r="C42" s="182">
        <f>SUM(C43:C48)</f>
        <v>6045</v>
      </c>
      <c r="D42" s="182">
        <f>SUM(D43:D48)</f>
        <v>6045</v>
      </c>
      <c r="E42" s="182">
        <f>SUM(E43:E48)</f>
        <v>6045</v>
      </c>
      <c r="F42" s="178"/>
      <c r="G42" s="268">
        <v>42005</v>
      </c>
      <c r="H42" s="268">
        <v>42369</v>
      </c>
      <c r="I42" s="378"/>
      <c r="J42" s="272" t="s">
        <v>228</v>
      </c>
      <c r="K42" s="237"/>
    </row>
    <row r="43" spans="1:11" s="47" customFormat="1" ht="12.75" outlineLevel="2" x14ac:dyDescent="0.2">
      <c r="A43" s="175"/>
      <c r="B43" s="176" t="s">
        <v>0</v>
      </c>
      <c r="C43" s="182"/>
      <c r="D43" s="182"/>
      <c r="E43" s="182"/>
      <c r="F43" s="178"/>
      <c r="G43" s="269"/>
      <c r="H43" s="269"/>
      <c r="I43" s="378"/>
      <c r="J43" s="273"/>
      <c r="K43" s="237"/>
    </row>
    <row r="44" spans="1:11" s="47" customFormat="1" ht="12.75" outlineLevel="2" x14ac:dyDescent="0.2">
      <c r="A44" s="175"/>
      <c r="B44" s="176" t="s">
        <v>1</v>
      </c>
      <c r="C44" s="182">
        <v>6045</v>
      </c>
      <c r="D44" s="182">
        <v>6045</v>
      </c>
      <c r="E44" s="182">
        <v>6045</v>
      </c>
      <c r="F44" s="178"/>
      <c r="G44" s="269"/>
      <c r="H44" s="269"/>
      <c r="I44" s="378"/>
      <c r="J44" s="273"/>
      <c r="K44" s="237"/>
    </row>
    <row r="45" spans="1:11" s="47" customFormat="1" ht="12.75" outlineLevel="2" x14ac:dyDescent="0.2">
      <c r="A45" s="175"/>
      <c r="B45" s="176" t="s">
        <v>2</v>
      </c>
      <c r="C45" s="182"/>
      <c r="D45" s="182"/>
      <c r="E45" s="182"/>
      <c r="F45" s="178"/>
      <c r="G45" s="269"/>
      <c r="H45" s="269"/>
      <c r="I45" s="378"/>
      <c r="J45" s="273"/>
      <c r="K45" s="237"/>
    </row>
    <row r="46" spans="1:11" s="47" customFormat="1" ht="12.75" outlineLevel="2" x14ac:dyDescent="0.2">
      <c r="A46" s="175"/>
      <c r="B46" s="176" t="s">
        <v>3</v>
      </c>
      <c r="C46" s="182"/>
      <c r="D46" s="182"/>
      <c r="E46" s="182"/>
      <c r="F46" s="178"/>
      <c r="G46" s="269"/>
      <c r="H46" s="269"/>
      <c r="I46" s="378"/>
      <c r="J46" s="273"/>
      <c r="K46" s="237"/>
    </row>
    <row r="47" spans="1:11" s="47" customFormat="1" ht="12.75" outlineLevel="2" x14ac:dyDescent="0.2">
      <c r="A47" s="175"/>
      <c r="B47" s="176" t="s">
        <v>39</v>
      </c>
      <c r="C47" s="182"/>
      <c r="D47" s="182"/>
      <c r="E47" s="182"/>
      <c r="F47" s="178"/>
      <c r="G47" s="269"/>
      <c r="H47" s="269"/>
      <c r="I47" s="378"/>
      <c r="J47" s="273"/>
      <c r="K47" s="237"/>
    </row>
    <row r="48" spans="1:11" s="47" customFormat="1" ht="12.75" outlineLevel="2" x14ac:dyDescent="0.2">
      <c r="A48" s="175"/>
      <c r="B48" s="176" t="s">
        <v>38</v>
      </c>
      <c r="C48" s="182"/>
      <c r="D48" s="182"/>
      <c r="E48" s="182"/>
      <c r="F48" s="178"/>
      <c r="G48" s="270"/>
      <c r="H48" s="270"/>
      <c r="I48" s="378"/>
      <c r="J48" s="273"/>
      <c r="K48" s="237"/>
    </row>
    <row r="49" spans="1:11" s="47" customFormat="1" ht="40.5" customHeight="1" outlineLevel="2" x14ac:dyDescent="0.2">
      <c r="A49" s="183" t="s">
        <v>58</v>
      </c>
      <c r="B49" s="380" t="s">
        <v>42</v>
      </c>
      <c r="C49" s="381"/>
      <c r="D49" s="381"/>
      <c r="E49" s="382"/>
      <c r="F49" s="178"/>
      <c r="G49" s="241" t="s">
        <v>51</v>
      </c>
      <c r="H49" s="261">
        <v>42121</v>
      </c>
      <c r="I49" s="248" t="s">
        <v>51</v>
      </c>
      <c r="J49" s="273"/>
      <c r="K49" s="237"/>
    </row>
    <row r="50" spans="1:11" s="47" customFormat="1" ht="38.25" outlineLevel="2" x14ac:dyDescent="0.2">
      <c r="A50" s="185" t="s">
        <v>52</v>
      </c>
      <c r="B50" s="275" t="s">
        <v>48</v>
      </c>
      <c r="C50" s="276"/>
      <c r="D50" s="276"/>
      <c r="E50" s="277"/>
      <c r="F50" s="186"/>
      <c r="G50" s="195" t="s">
        <v>51</v>
      </c>
      <c r="H50" s="195" t="s">
        <v>51</v>
      </c>
      <c r="I50" s="247" t="s">
        <v>51</v>
      </c>
      <c r="J50" s="274"/>
      <c r="K50" s="237"/>
    </row>
    <row r="51" spans="1:11" s="47" customFormat="1" ht="25.5" outlineLevel="2" x14ac:dyDescent="0.2">
      <c r="A51" s="174" t="s">
        <v>53</v>
      </c>
      <c r="B51" s="265" t="s">
        <v>54</v>
      </c>
      <c r="C51" s="266"/>
      <c r="D51" s="266"/>
      <c r="E51" s="266"/>
      <c r="F51" s="266"/>
      <c r="G51" s="266"/>
      <c r="H51" s="266"/>
      <c r="I51" s="266"/>
      <c r="J51" s="267"/>
      <c r="K51" s="237"/>
    </row>
    <row r="52" spans="1:11" s="47" customFormat="1" ht="12.75" outlineLevel="2" x14ac:dyDescent="0.2">
      <c r="A52" s="189"/>
      <c r="B52" s="176" t="s">
        <v>4</v>
      </c>
      <c r="C52" s="182">
        <f>SUM(C53:C58)</f>
        <v>269.89999999999998</v>
      </c>
      <c r="D52" s="182">
        <f t="shared" ref="D52:E52" si="4">SUM(D53:D58)</f>
        <v>269.89999999999998</v>
      </c>
      <c r="E52" s="182">
        <f t="shared" si="4"/>
        <v>269.89999999999998</v>
      </c>
      <c r="F52" s="178"/>
      <c r="G52" s="268">
        <v>42005</v>
      </c>
      <c r="H52" s="268">
        <v>42369</v>
      </c>
      <c r="I52" s="378"/>
      <c r="J52" s="272" t="s">
        <v>229</v>
      </c>
      <c r="K52" s="237"/>
    </row>
    <row r="53" spans="1:11" s="47" customFormat="1" ht="12.75" outlineLevel="2" x14ac:dyDescent="0.2">
      <c r="A53" s="189"/>
      <c r="B53" s="176" t="s">
        <v>0</v>
      </c>
      <c r="C53" s="229"/>
      <c r="D53" s="229"/>
      <c r="E53" s="229"/>
      <c r="F53" s="178"/>
      <c r="G53" s="269"/>
      <c r="H53" s="269"/>
      <c r="I53" s="378"/>
      <c r="J53" s="273"/>
      <c r="K53" s="237"/>
    </row>
    <row r="54" spans="1:11" s="47" customFormat="1" ht="12.75" outlineLevel="2" x14ac:dyDescent="0.2">
      <c r="A54" s="189"/>
      <c r="B54" s="176" t="s">
        <v>1</v>
      </c>
      <c r="C54" s="229">
        <v>269.89999999999998</v>
      </c>
      <c r="D54" s="229">
        <v>269.89999999999998</v>
      </c>
      <c r="E54" s="229">
        <v>269.89999999999998</v>
      </c>
      <c r="F54" s="178"/>
      <c r="G54" s="269"/>
      <c r="H54" s="269"/>
      <c r="I54" s="378"/>
      <c r="J54" s="273"/>
      <c r="K54" s="237"/>
    </row>
    <row r="55" spans="1:11" s="47" customFormat="1" ht="12.75" outlineLevel="2" x14ac:dyDescent="0.2">
      <c r="A55" s="189"/>
      <c r="B55" s="176" t="s">
        <v>2</v>
      </c>
      <c r="C55" s="229"/>
      <c r="D55" s="229"/>
      <c r="E55" s="229"/>
      <c r="F55" s="178"/>
      <c r="G55" s="269"/>
      <c r="H55" s="269"/>
      <c r="I55" s="378"/>
      <c r="J55" s="273"/>
      <c r="K55" s="237"/>
    </row>
    <row r="56" spans="1:11" s="47" customFormat="1" ht="12.75" outlineLevel="2" x14ac:dyDescent="0.2">
      <c r="A56" s="189"/>
      <c r="B56" s="176" t="s">
        <v>3</v>
      </c>
      <c r="C56" s="229"/>
      <c r="D56" s="229"/>
      <c r="E56" s="229"/>
      <c r="F56" s="178"/>
      <c r="G56" s="269"/>
      <c r="H56" s="269"/>
      <c r="I56" s="378"/>
      <c r="J56" s="273"/>
      <c r="K56" s="237"/>
    </row>
    <row r="57" spans="1:11" s="47" customFormat="1" ht="12.75" outlineLevel="2" x14ac:dyDescent="0.2">
      <c r="A57" s="189"/>
      <c r="B57" s="176" t="s">
        <v>39</v>
      </c>
      <c r="C57" s="229"/>
      <c r="D57" s="229"/>
      <c r="E57" s="229"/>
      <c r="F57" s="178"/>
      <c r="G57" s="269"/>
      <c r="H57" s="269"/>
      <c r="I57" s="378"/>
      <c r="J57" s="273"/>
      <c r="K57" s="237"/>
    </row>
    <row r="58" spans="1:11" s="47" customFormat="1" ht="159.75" customHeight="1" outlineLevel="2" x14ac:dyDescent="0.2">
      <c r="A58" s="190" t="s">
        <v>261</v>
      </c>
      <c r="B58" s="180" t="s">
        <v>38</v>
      </c>
      <c r="C58" s="230"/>
      <c r="D58" s="230"/>
      <c r="E58" s="230"/>
      <c r="F58" s="181"/>
      <c r="G58" s="281"/>
      <c r="H58" s="281"/>
      <c r="I58" s="379"/>
      <c r="J58" s="274"/>
      <c r="K58" s="237"/>
    </row>
    <row r="59" spans="1:11" s="47" customFormat="1" ht="25.5" outlineLevel="2" x14ac:dyDescent="0.2">
      <c r="A59" s="174" t="s">
        <v>55</v>
      </c>
      <c r="B59" s="265" t="s">
        <v>56</v>
      </c>
      <c r="C59" s="266"/>
      <c r="D59" s="266"/>
      <c r="E59" s="266"/>
      <c r="F59" s="266" t="s">
        <v>22</v>
      </c>
      <c r="G59" s="266"/>
      <c r="H59" s="266"/>
      <c r="I59" s="266"/>
      <c r="J59" s="267"/>
      <c r="K59" s="237"/>
    </row>
    <row r="60" spans="1:11" s="47" customFormat="1" ht="12.75" outlineLevel="2" x14ac:dyDescent="0.2">
      <c r="A60" s="189"/>
      <c r="B60" s="176" t="s">
        <v>4</v>
      </c>
      <c r="C60" s="182">
        <f t="shared" ref="C60:E64" si="5">SUM(C68,C77,C85,C93,C101,C110,C119,C128,C136,C144,C153,C161)</f>
        <v>57890.766619999995</v>
      </c>
      <c r="D60" s="182">
        <f t="shared" si="5"/>
        <v>57881.134839999999</v>
      </c>
      <c r="E60" s="182">
        <f t="shared" si="5"/>
        <v>57877.313259999995</v>
      </c>
      <c r="F60" s="178"/>
      <c r="G60" s="268">
        <v>41640</v>
      </c>
      <c r="H60" s="268">
        <v>43465</v>
      </c>
      <c r="I60" s="378">
        <f>SUM(I68:I167)</f>
        <v>0</v>
      </c>
      <c r="J60" s="283" t="s">
        <v>183</v>
      </c>
      <c r="K60" s="237"/>
    </row>
    <row r="61" spans="1:11" s="47" customFormat="1" ht="12.75" outlineLevel="2" x14ac:dyDescent="0.2">
      <c r="A61" s="189"/>
      <c r="B61" s="176" t="s">
        <v>0</v>
      </c>
      <c r="C61" s="229">
        <f t="shared" si="5"/>
        <v>0</v>
      </c>
      <c r="D61" s="229">
        <f t="shared" si="5"/>
        <v>0</v>
      </c>
      <c r="E61" s="229">
        <f t="shared" si="5"/>
        <v>0</v>
      </c>
      <c r="F61" s="178"/>
      <c r="G61" s="269"/>
      <c r="H61" s="269"/>
      <c r="I61" s="378"/>
      <c r="J61" s="284"/>
      <c r="K61" s="237"/>
    </row>
    <row r="62" spans="1:11" s="47" customFormat="1" ht="12.75" outlineLevel="2" x14ac:dyDescent="0.2">
      <c r="A62" s="189"/>
      <c r="B62" s="176" t="s">
        <v>1</v>
      </c>
      <c r="C62" s="229">
        <f t="shared" si="5"/>
        <v>57890.766619999995</v>
      </c>
      <c r="D62" s="229">
        <f t="shared" si="5"/>
        <v>57881.134839999999</v>
      </c>
      <c r="E62" s="229">
        <f t="shared" si="5"/>
        <v>57877.313259999995</v>
      </c>
      <c r="F62" s="178"/>
      <c r="G62" s="269"/>
      <c r="H62" s="269"/>
      <c r="I62" s="378"/>
      <c r="J62" s="284"/>
      <c r="K62" s="237"/>
    </row>
    <row r="63" spans="1:11" s="47" customFormat="1" ht="12.75" outlineLevel="2" x14ac:dyDescent="0.2">
      <c r="A63" s="189"/>
      <c r="B63" s="176" t="s">
        <v>2</v>
      </c>
      <c r="C63" s="229">
        <f t="shared" si="5"/>
        <v>0</v>
      </c>
      <c r="D63" s="229">
        <f t="shared" si="5"/>
        <v>0</v>
      </c>
      <c r="E63" s="229">
        <f t="shared" si="5"/>
        <v>0</v>
      </c>
      <c r="F63" s="178"/>
      <c r="G63" s="269"/>
      <c r="H63" s="269"/>
      <c r="I63" s="378"/>
      <c r="J63" s="284"/>
      <c r="K63" s="237"/>
    </row>
    <row r="64" spans="1:11" s="47" customFormat="1" ht="12.75" outlineLevel="2" x14ac:dyDescent="0.2">
      <c r="A64" s="189"/>
      <c r="B64" s="176" t="s">
        <v>3</v>
      </c>
      <c r="C64" s="229">
        <f t="shared" si="5"/>
        <v>0</v>
      </c>
      <c r="D64" s="229">
        <f t="shared" si="5"/>
        <v>0</v>
      </c>
      <c r="E64" s="229">
        <f t="shared" si="5"/>
        <v>0</v>
      </c>
      <c r="F64" s="178"/>
      <c r="G64" s="269"/>
      <c r="H64" s="269"/>
      <c r="I64" s="378"/>
      <c r="J64" s="284"/>
      <c r="K64" s="237"/>
    </row>
    <row r="65" spans="1:11" s="47" customFormat="1" ht="12.75" outlineLevel="2" x14ac:dyDescent="0.2">
      <c r="A65" s="189"/>
      <c r="B65" s="176" t="s">
        <v>39</v>
      </c>
      <c r="C65" s="229"/>
      <c r="D65" s="229"/>
      <c r="E65" s="229"/>
      <c r="F65" s="178"/>
      <c r="G65" s="269"/>
      <c r="H65" s="269"/>
      <c r="I65" s="378"/>
      <c r="J65" s="284"/>
      <c r="K65" s="237"/>
    </row>
    <row r="66" spans="1:11" s="47" customFormat="1" ht="12.75" outlineLevel="2" x14ac:dyDescent="0.2">
      <c r="A66" s="192"/>
      <c r="B66" s="180" t="s">
        <v>38</v>
      </c>
      <c r="C66" s="230">
        <f>SUM(C74,C83,C91,C99,C107,C116,C125,C134,C142,C150,C159,C167)</f>
        <v>0</v>
      </c>
      <c r="D66" s="230">
        <f>SUM(D74,D83,D91,D99,D107,D116,D125,D134,D142,D150,D159,D167)</f>
        <v>0</v>
      </c>
      <c r="E66" s="230">
        <f>SUM(E74,E83,E91,E99,E107,E116,E125,E134,E142,E150,E159,E167)</f>
        <v>0</v>
      </c>
      <c r="F66" s="181"/>
      <c r="G66" s="281"/>
      <c r="H66" s="281"/>
      <c r="I66" s="379"/>
      <c r="J66" s="285"/>
      <c r="K66" s="237"/>
    </row>
    <row r="67" spans="1:11" s="47" customFormat="1" ht="25.5" outlineLevel="2" x14ac:dyDescent="0.2">
      <c r="A67" s="174" t="s">
        <v>66</v>
      </c>
      <c r="B67" s="265" t="s">
        <v>67</v>
      </c>
      <c r="C67" s="266"/>
      <c r="D67" s="266"/>
      <c r="E67" s="266"/>
      <c r="F67" s="266"/>
      <c r="G67" s="266"/>
      <c r="H67" s="266"/>
      <c r="I67" s="266"/>
      <c r="J67" s="267"/>
      <c r="K67" s="237"/>
    </row>
    <row r="68" spans="1:11" s="47" customFormat="1" ht="12.75" outlineLevel="2" x14ac:dyDescent="0.2">
      <c r="A68" s="175"/>
      <c r="B68" s="176" t="s">
        <v>4</v>
      </c>
      <c r="C68" s="182">
        <f>SUM(C69:C74)</f>
        <v>4782.5116799999996</v>
      </c>
      <c r="D68" s="182">
        <f>SUM(D69:D74)</f>
        <v>4782.5116799999996</v>
      </c>
      <c r="E68" s="182">
        <f>SUM(E69:E74)</f>
        <v>4782.5116799999996</v>
      </c>
      <c r="F68" s="178"/>
      <c r="G68" s="268">
        <v>42005</v>
      </c>
      <c r="H68" s="268">
        <v>42369</v>
      </c>
      <c r="I68" s="378"/>
      <c r="J68" s="272" t="s">
        <v>230</v>
      </c>
      <c r="K68" s="237"/>
    </row>
    <row r="69" spans="1:11" s="47" customFormat="1" ht="12.75" outlineLevel="2" x14ac:dyDescent="0.2">
      <c r="A69" s="175"/>
      <c r="B69" s="176" t="s">
        <v>0</v>
      </c>
      <c r="C69" s="182"/>
      <c r="D69" s="182"/>
      <c r="E69" s="182"/>
      <c r="F69" s="178"/>
      <c r="G69" s="269"/>
      <c r="H69" s="269"/>
      <c r="I69" s="378"/>
      <c r="J69" s="273"/>
      <c r="K69" s="237"/>
    </row>
    <row r="70" spans="1:11" s="47" customFormat="1" ht="12.75" outlineLevel="2" x14ac:dyDescent="0.2">
      <c r="A70" s="175"/>
      <c r="B70" s="176" t="s">
        <v>1</v>
      </c>
      <c r="C70" s="182">
        <v>4782.5116799999996</v>
      </c>
      <c r="D70" s="182">
        <f>398.54264*12</f>
        <v>4782.5116799999996</v>
      </c>
      <c r="E70" s="182">
        <f>398.54264*12</f>
        <v>4782.5116799999996</v>
      </c>
      <c r="F70" s="178"/>
      <c r="G70" s="269"/>
      <c r="H70" s="269"/>
      <c r="I70" s="378"/>
      <c r="J70" s="273"/>
      <c r="K70" s="237"/>
    </row>
    <row r="71" spans="1:11" s="47" customFormat="1" ht="12.75" outlineLevel="2" x14ac:dyDescent="0.2">
      <c r="A71" s="175"/>
      <c r="B71" s="176" t="s">
        <v>2</v>
      </c>
      <c r="C71" s="182"/>
      <c r="D71" s="182"/>
      <c r="E71" s="182"/>
      <c r="F71" s="178"/>
      <c r="G71" s="269"/>
      <c r="H71" s="269"/>
      <c r="I71" s="378"/>
      <c r="J71" s="273"/>
      <c r="K71" s="237"/>
    </row>
    <row r="72" spans="1:11" s="47" customFormat="1" ht="12.75" outlineLevel="2" x14ac:dyDescent="0.2">
      <c r="A72" s="175"/>
      <c r="B72" s="176" t="s">
        <v>3</v>
      </c>
      <c r="C72" s="182"/>
      <c r="D72" s="182"/>
      <c r="E72" s="182"/>
      <c r="F72" s="178"/>
      <c r="G72" s="269"/>
      <c r="H72" s="269"/>
      <c r="I72" s="378"/>
      <c r="J72" s="273"/>
      <c r="K72" s="237"/>
    </row>
    <row r="73" spans="1:11" s="47" customFormat="1" ht="12.75" outlineLevel="2" x14ac:dyDescent="0.2">
      <c r="A73" s="175"/>
      <c r="B73" s="176" t="s">
        <v>39</v>
      </c>
      <c r="C73" s="182"/>
      <c r="D73" s="182"/>
      <c r="E73" s="182"/>
      <c r="F73" s="178"/>
      <c r="G73" s="269"/>
      <c r="H73" s="269"/>
      <c r="I73" s="378"/>
      <c r="J73" s="273"/>
      <c r="K73" s="237"/>
    </row>
    <row r="74" spans="1:11" s="47" customFormat="1" ht="12.75" outlineLevel="2" x14ac:dyDescent="0.2">
      <c r="A74" s="175"/>
      <c r="B74" s="176" t="s">
        <v>38</v>
      </c>
      <c r="C74" s="182"/>
      <c r="D74" s="182"/>
      <c r="E74" s="182"/>
      <c r="F74" s="178"/>
      <c r="G74" s="270"/>
      <c r="H74" s="270"/>
      <c r="I74" s="378"/>
      <c r="J74" s="273"/>
      <c r="K74" s="237"/>
    </row>
    <row r="75" spans="1:11" s="47" customFormat="1" ht="38.25" customHeight="1" outlineLevel="2" x14ac:dyDescent="0.2">
      <c r="A75" s="193" t="s">
        <v>52</v>
      </c>
      <c r="B75" s="383" t="s">
        <v>276</v>
      </c>
      <c r="C75" s="384"/>
      <c r="D75" s="384"/>
      <c r="E75" s="385"/>
      <c r="F75" s="181"/>
      <c r="G75" s="195" t="s">
        <v>51</v>
      </c>
      <c r="H75" s="262">
        <v>41995</v>
      </c>
      <c r="I75" s="247" t="s">
        <v>51</v>
      </c>
      <c r="J75" s="274"/>
      <c r="K75" s="237"/>
    </row>
    <row r="76" spans="1:11" s="47" customFormat="1" ht="25.5" outlineLevel="2" x14ac:dyDescent="0.2">
      <c r="A76" s="174" t="s">
        <v>73</v>
      </c>
      <c r="B76" s="265" t="s">
        <v>72</v>
      </c>
      <c r="C76" s="266"/>
      <c r="D76" s="266"/>
      <c r="E76" s="266"/>
      <c r="F76" s="266"/>
      <c r="G76" s="266"/>
      <c r="H76" s="266"/>
      <c r="I76" s="266"/>
      <c r="J76" s="267"/>
      <c r="K76" s="237"/>
    </row>
    <row r="77" spans="1:11" s="47" customFormat="1" ht="12.75" outlineLevel="2" x14ac:dyDescent="0.2">
      <c r="A77" s="175"/>
      <c r="B77" s="176" t="s">
        <v>4</v>
      </c>
      <c r="C77" s="182">
        <f>SUM(C78:C83)</f>
        <v>2073.9514800000002</v>
      </c>
      <c r="D77" s="182">
        <f>SUM(D78:D83)</f>
        <v>2073.9514799999997</v>
      </c>
      <c r="E77" s="182">
        <f>SUM(E78:E83)</f>
        <v>2073.9514799999997</v>
      </c>
      <c r="F77" s="178"/>
      <c r="G77" s="268">
        <v>42005</v>
      </c>
      <c r="H77" s="268">
        <v>42369</v>
      </c>
      <c r="I77" s="378"/>
      <c r="J77" s="272" t="s">
        <v>231</v>
      </c>
      <c r="K77" s="237"/>
    </row>
    <row r="78" spans="1:11" s="47" customFormat="1" ht="12.75" outlineLevel="2" x14ac:dyDescent="0.2">
      <c r="A78" s="175"/>
      <c r="B78" s="176" t="s">
        <v>0</v>
      </c>
      <c r="C78" s="182"/>
      <c r="D78" s="182"/>
      <c r="E78" s="182"/>
      <c r="F78" s="178"/>
      <c r="G78" s="269"/>
      <c r="H78" s="269"/>
      <c r="I78" s="378"/>
      <c r="J78" s="273"/>
      <c r="K78" s="237"/>
    </row>
    <row r="79" spans="1:11" s="47" customFormat="1" ht="12.75" outlineLevel="2" x14ac:dyDescent="0.2">
      <c r="A79" s="175"/>
      <c r="B79" s="176" t="s">
        <v>1</v>
      </c>
      <c r="C79" s="182">
        <v>2073.9514800000002</v>
      </c>
      <c r="D79" s="182">
        <f>172.82929*12</f>
        <v>2073.9514799999997</v>
      </c>
      <c r="E79" s="182">
        <f>172.82929*12</f>
        <v>2073.9514799999997</v>
      </c>
      <c r="F79" s="178"/>
      <c r="G79" s="269"/>
      <c r="H79" s="269"/>
      <c r="I79" s="378"/>
      <c r="J79" s="273"/>
      <c r="K79" s="237"/>
    </row>
    <row r="80" spans="1:11" s="47" customFormat="1" ht="12.75" outlineLevel="2" x14ac:dyDescent="0.2">
      <c r="A80" s="175"/>
      <c r="B80" s="176" t="s">
        <v>2</v>
      </c>
      <c r="C80" s="182"/>
      <c r="D80" s="182"/>
      <c r="E80" s="182"/>
      <c r="F80" s="178"/>
      <c r="G80" s="269"/>
      <c r="H80" s="269"/>
      <c r="I80" s="378"/>
      <c r="J80" s="273"/>
      <c r="K80" s="237"/>
    </row>
    <row r="81" spans="1:11" s="47" customFormat="1" ht="12.75" outlineLevel="2" x14ac:dyDescent="0.2">
      <c r="A81" s="175"/>
      <c r="B81" s="176" t="s">
        <v>3</v>
      </c>
      <c r="C81" s="182"/>
      <c r="D81" s="182"/>
      <c r="E81" s="182"/>
      <c r="F81" s="178"/>
      <c r="G81" s="269"/>
      <c r="H81" s="269"/>
      <c r="I81" s="378"/>
      <c r="J81" s="273"/>
      <c r="K81" s="237"/>
    </row>
    <row r="82" spans="1:11" s="47" customFormat="1" ht="12.75" outlineLevel="2" x14ac:dyDescent="0.2">
      <c r="A82" s="175"/>
      <c r="B82" s="176" t="s">
        <v>39</v>
      </c>
      <c r="C82" s="182"/>
      <c r="D82" s="182"/>
      <c r="E82" s="182"/>
      <c r="F82" s="178"/>
      <c r="G82" s="269"/>
      <c r="H82" s="269"/>
      <c r="I82" s="378"/>
      <c r="J82" s="273"/>
      <c r="K82" s="237"/>
    </row>
    <row r="83" spans="1:11" s="47" customFormat="1" ht="12.75" outlineLevel="2" x14ac:dyDescent="0.2">
      <c r="A83" s="175"/>
      <c r="B83" s="176" t="s">
        <v>38</v>
      </c>
      <c r="C83" s="182"/>
      <c r="D83" s="182"/>
      <c r="E83" s="182"/>
      <c r="F83" s="178"/>
      <c r="G83" s="270"/>
      <c r="H83" s="270"/>
      <c r="I83" s="378"/>
      <c r="J83" s="273"/>
      <c r="K83" s="237"/>
    </row>
    <row r="84" spans="1:11" s="47" customFormat="1" ht="25.5" outlineLevel="2" x14ac:dyDescent="0.2">
      <c r="A84" s="174" t="s">
        <v>74</v>
      </c>
      <c r="B84" s="265" t="s">
        <v>75</v>
      </c>
      <c r="C84" s="266"/>
      <c r="D84" s="266"/>
      <c r="E84" s="266"/>
      <c r="F84" s="266" t="s">
        <v>7</v>
      </c>
      <c r="G84" s="266"/>
      <c r="H84" s="266"/>
      <c r="I84" s="266"/>
      <c r="J84" s="267"/>
      <c r="K84" s="237"/>
    </row>
    <row r="85" spans="1:11" s="47" customFormat="1" ht="12.75" outlineLevel="2" x14ac:dyDescent="0.2">
      <c r="A85" s="175"/>
      <c r="B85" s="176" t="s">
        <v>4</v>
      </c>
      <c r="C85" s="182">
        <f>SUM(C86:C91)</f>
        <v>399.43943999999999</v>
      </c>
      <c r="D85" s="182">
        <f>SUM(D86:D91)</f>
        <v>399.43943999999999</v>
      </c>
      <c r="E85" s="182">
        <f>SUM(E86:E91)</f>
        <v>399.43943999999999</v>
      </c>
      <c r="F85" s="178"/>
      <c r="G85" s="268">
        <v>42005</v>
      </c>
      <c r="H85" s="268">
        <v>42369</v>
      </c>
      <c r="I85" s="378"/>
      <c r="J85" s="272" t="s">
        <v>232</v>
      </c>
      <c r="K85" s="237"/>
    </row>
    <row r="86" spans="1:11" s="47" customFormat="1" ht="12.75" outlineLevel="2" x14ac:dyDescent="0.2">
      <c r="A86" s="175"/>
      <c r="B86" s="176" t="s">
        <v>0</v>
      </c>
      <c r="C86" s="182"/>
      <c r="D86" s="182"/>
      <c r="E86" s="182"/>
      <c r="F86" s="178"/>
      <c r="G86" s="269"/>
      <c r="H86" s="269"/>
      <c r="I86" s="378"/>
      <c r="J86" s="273"/>
      <c r="K86" s="237"/>
    </row>
    <row r="87" spans="1:11" s="47" customFormat="1" ht="12.75" outlineLevel="2" x14ac:dyDescent="0.2">
      <c r="A87" s="175"/>
      <c r="B87" s="176" t="s">
        <v>1</v>
      </c>
      <c r="C87" s="182">
        <v>399.43943999999999</v>
      </c>
      <c r="D87" s="182">
        <f>33.28662*12</f>
        <v>399.43943999999999</v>
      </c>
      <c r="E87" s="182">
        <f>33.28662*12</f>
        <v>399.43943999999999</v>
      </c>
      <c r="F87" s="178"/>
      <c r="G87" s="269"/>
      <c r="H87" s="269"/>
      <c r="I87" s="378"/>
      <c r="J87" s="273"/>
      <c r="K87" s="237"/>
    </row>
    <row r="88" spans="1:11" s="47" customFormat="1" ht="12.75" outlineLevel="2" x14ac:dyDescent="0.2">
      <c r="A88" s="175"/>
      <c r="B88" s="176" t="s">
        <v>2</v>
      </c>
      <c r="C88" s="182"/>
      <c r="D88" s="182"/>
      <c r="E88" s="182"/>
      <c r="F88" s="178"/>
      <c r="G88" s="269"/>
      <c r="H88" s="269"/>
      <c r="I88" s="378"/>
      <c r="J88" s="273"/>
      <c r="K88" s="237"/>
    </row>
    <row r="89" spans="1:11" s="47" customFormat="1" ht="12.75" outlineLevel="2" x14ac:dyDescent="0.2">
      <c r="A89" s="175"/>
      <c r="B89" s="176" t="s">
        <v>3</v>
      </c>
      <c r="C89" s="182"/>
      <c r="D89" s="182"/>
      <c r="E89" s="182"/>
      <c r="F89" s="178"/>
      <c r="G89" s="269"/>
      <c r="H89" s="269"/>
      <c r="I89" s="378"/>
      <c r="J89" s="273"/>
      <c r="K89" s="237"/>
    </row>
    <row r="90" spans="1:11" s="47" customFormat="1" ht="12.75" outlineLevel="2" x14ac:dyDescent="0.2">
      <c r="A90" s="175"/>
      <c r="B90" s="176" t="s">
        <v>39</v>
      </c>
      <c r="C90" s="182"/>
      <c r="D90" s="182"/>
      <c r="E90" s="182"/>
      <c r="F90" s="178"/>
      <c r="G90" s="269"/>
      <c r="H90" s="269"/>
      <c r="I90" s="378"/>
      <c r="J90" s="273"/>
      <c r="K90" s="237"/>
    </row>
    <row r="91" spans="1:11" s="47" customFormat="1" ht="12.75" outlineLevel="2" x14ac:dyDescent="0.2">
      <c r="A91" s="175"/>
      <c r="B91" s="176" t="s">
        <v>38</v>
      </c>
      <c r="C91" s="182"/>
      <c r="D91" s="182"/>
      <c r="E91" s="182"/>
      <c r="F91" s="178"/>
      <c r="G91" s="270"/>
      <c r="H91" s="270"/>
      <c r="I91" s="378"/>
      <c r="J91" s="273"/>
      <c r="K91" s="237"/>
    </row>
    <row r="92" spans="1:11" s="47" customFormat="1" ht="25.5" outlineLevel="2" x14ac:dyDescent="0.2">
      <c r="A92" s="174" t="s">
        <v>76</v>
      </c>
      <c r="B92" s="265" t="s">
        <v>77</v>
      </c>
      <c r="C92" s="266"/>
      <c r="D92" s="266"/>
      <c r="E92" s="266"/>
      <c r="F92" s="266" t="s">
        <v>7</v>
      </c>
      <c r="G92" s="266"/>
      <c r="H92" s="266"/>
      <c r="I92" s="266"/>
      <c r="J92" s="267"/>
      <c r="K92" s="237"/>
    </row>
    <row r="93" spans="1:11" s="47" customFormat="1" ht="12.75" outlineLevel="2" x14ac:dyDescent="0.2">
      <c r="A93" s="175"/>
      <c r="B93" s="176" t="s">
        <v>4</v>
      </c>
      <c r="C93" s="182">
        <f>SUM(C94:C99)</f>
        <v>3864.1222499999999</v>
      </c>
      <c r="D93" s="182">
        <f>SUM(D94:D99)</f>
        <v>3864.1222500000003</v>
      </c>
      <c r="E93" s="182">
        <f>SUM(E94:E99)</f>
        <v>3864.1222500000003</v>
      </c>
      <c r="F93" s="178"/>
      <c r="G93" s="268">
        <v>42005</v>
      </c>
      <c r="H93" s="268">
        <v>42369</v>
      </c>
      <c r="I93" s="378"/>
      <c r="J93" s="272" t="s">
        <v>233</v>
      </c>
      <c r="K93" s="237"/>
    </row>
    <row r="94" spans="1:11" s="47" customFormat="1" ht="12.75" outlineLevel="2" x14ac:dyDescent="0.2">
      <c r="A94" s="175"/>
      <c r="B94" s="176" t="s">
        <v>0</v>
      </c>
      <c r="C94" s="182"/>
      <c r="D94" s="182"/>
      <c r="E94" s="182"/>
      <c r="F94" s="178"/>
      <c r="G94" s="269"/>
      <c r="H94" s="269"/>
      <c r="I94" s="378"/>
      <c r="J94" s="273"/>
      <c r="K94" s="237"/>
    </row>
    <row r="95" spans="1:11" s="47" customFormat="1" ht="12.75" outlineLevel="2" x14ac:dyDescent="0.2">
      <c r="A95" s="175"/>
      <c r="B95" s="176" t="s">
        <v>1</v>
      </c>
      <c r="C95" s="182">
        <v>3864.1222499999999</v>
      </c>
      <c r="D95" s="182">
        <f>1858.05745+2006.0648</f>
        <v>3864.1222500000003</v>
      </c>
      <c r="E95" s="182">
        <f>1858.05745+2006.0648</f>
        <v>3864.1222500000003</v>
      </c>
      <c r="F95" s="178"/>
      <c r="G95" s="269"/>
      <c r="H95" s="269"/>
      <c r="I95" s="378"/>
      <c r="J95" s="273"/>
      <c r="K95" s="237"/>
    </row>
    <row r="96" spans="1:11" s="47" customFormat="1" ht="12.75" outlineLevel="2" x14ac:dyDescent="0.2">
      <c r="A96" s="175"/>
      <c r="B96" s="176" t="s">
        <v>2</v>
      </c>
      <c r="C96" s="182"/>
      <c r="D96" s="182"/>
      <c r="E96" s="182"/>
      <c r="F96" s="178"/>
      <c r="G96" s="269"/>
      <c r="H96" s="269"/>
      <c r="I96" s="378"/>
      <c r="J96" s="273"/>
      <c r="K96" s="237"/>
    </row>
    <row r="97" spans="1:11" s="47" customFormat="1" ht="12.75" outlineLevel="2" x14ac:dyDescent="0.2">
      <c r="A97" s="175"/>
      <c r="B97" s="176" t="s">
        <v>3</v>
      </c>
      <c r="C97" s="182"/>
      <c r="D97" s="182"/>
      <c r="E97" s="182"/>
      <c r="F97" s="178"/>
      <c r="G97" s="269"/>
      <c r="H97" s="269"/>
      <c r="I97" s="378"/>
      <c r="J97" s="273"/>
      <c r="K97" s="237"/>
    </row>
    <row r="98" spans="1:11" s="47" customFormat="1" ht="12.75" outlineLevel="2" x14ac:dyDescent="0.2">
      <c r="A98" s="175"/>
      <c r="B98" s="176" t="s">
        <v>39</v>
      </c>
      <c r="C98" s="182"/>
      <c r="D98" s="182"/>
      <c r="E98" s="182"/>
      <c r="F98" s="178"/>
      <c r="G98" s="269"/>
      <c r="H98" s="269"/>
      <c r="I98" s="378"/>
      <c r="J98" s="273"/>
      <c r="K98" s="237"/>
    </row>
    <row r="99" spans="1:11" s="47" customFormat="1" ht="116.25" customHeight="1" outlineLevel="2" x14ac:dyDescent="0.2">
      <c r="A99" s="179" t="s">
        <v>265</v>
      </c>
      <c r="B99" s="180" t="s">
        <v>38</v>
      </c>
      <c r="C99" s="194"/>
      <c r="D99" s="194"/>
      <c r="E99" s="194"/>
      <c r="F99" s="181"/>
      <c r="G99" s="281"/>
      <c r="H99" s="281"/>
      <c r="I99" s="379"/>
      <c r="J99" s="274"/>
      <c r="K99" s="237"/>
    </row>
    <row r="100" spans="1:11" s="47" customFormat="1" ht="25.5" outlineLevel="2" x14ac:dyDescent="0.2">
      <c r="A100" s="174" t="s">
        <v>78</v>
      </c>
      <c r="B100" s="265" t="s">
        <v>79</v>
      </c>
      <c r="C100" s="266"/>
      <c r="D100" s="266"/>
      <c r="E100" s="266"/>
      <c r="F100" s="266" t="s">
        <v>7</v>
      </c>
      <c r="G100" s="266"/>
      <c r="H100" s="266"/>
      <c r="I100" s="266"/>
      <c r="J100" s="267"/>
      <c r="K100" s="237"/>
    </row>
    <row r="101" spans="1:11" s="47" customFormat="1" ht="12.75" outlineLevel="2" x14ac:dyDescent="0.2">
      <c r="A101" s="175"/>
      <c r="B101" s="176" t="s">
        <v>4</v>
      </c>
      <c r="C101" s="182">
        <f>SUM(C102:C107)</f>
        <v>792.96</v>
      </c>
      <c r="D101" s="182">
        <f>SUM(D102:D107)</f>
        <v>792.96</v>
      </c>
      <c r="E101" s="182">
        <f>SUM(E102:E107)</f>
        <v>792.96</v>
      </c>
      <c r="F101" s="178"/>
      <c r="G101" s="268">
        <v>42005</v>
      </c>
      <c r="H101" s="268">
        <v>42369</v>
      </c>
      <c r="I101" s="378"/>
      <c r="J101" s="272" t="s">
        <v>234</v>
      </c>
      <c r="K101" s="237"/>
    </row>
    <row r="102" spans="1:11" s="47" customFormat="1" ht="12.75" outlineLevel="2" x14ac:dyDescent="0.2">
      <c r="A102" s="175"/>
      <c r="B102" s="176" t="s">
        <v>0</v>
      </c>
      <c r="C102" s="182"/>
      <c r="D102" s="182"/>
      <c r="E102" s="182"/>
      <c r="F102" s="178"/>
      <c r="G102" s="269"/>
      <c r="H102" s="269"/>
      <c r="I102" s="378"/>
      <c r="J102" s="273"/>
      <c r="K102" s="237"/>
    </row>
    <row r="103" spans="1:11" s="47" customFormat="1" ht="12.75" outlineLevel="2" x14ac:dyDescent="0.2">
      <c r="A103" s="175"/>
      <c r="B103" s="176" t="s">
        <v>1</v>
      </c>
      <c r="C103" s="182">
        <v>792.96</v>
      </c>
      <c r="D103" s="182">
        <f>66.08*12</f>
        <v>792.96</v>
      </c>
      <c r="E103" s="182">
        <f>66.08*12</f>
        <v>792.96</v>
      </c>
      <c r="F103" s="178"/>
      <c r="G103" s="269"/>
      <c r="H103" s="269"/>
      <c r="I103" s="378"/>
      <c r="J103" s="273"/>
      <c r="K103" s="237"/>
    </row>
    <row r="104" spans="1:11" s="47" customFormat="1" ht="12.75" outlineLevel="2" x14ac:dyDescent="0.2">
      <c r="A104" s="175"/>
      <c r="B104" s="176" t="s">
        <v>2</v>
      </c>
      <c r="C104" s="182"/>
      <c r="D104" s="182"/>
      <c r="E104" s="182"/>
      <c r="F104" s="178"/>
      <c r="G104" s="269"/>
      <c r="H104" s="269"/>
      <c r="I104" s="378"/>
      <c r="J104" s="273"/>
      <c r="K104" s="237"/>
    </row>
    <row r="105" spans="1:11" s="47" customFormat="1" ht="12.75" outlineLevel="2" x14ac:dyDescent="0.2">
      <c r="A105" s="175"/>
      <c r="B105" s="176" t="s">
        <v>3</v>
      </c>
      <c r="C105" s="182"/>
      <c r="D105" s="182"/>
      <c r="E105" s="182"/>
      <c r="F105" s="178"/>
      <c r="G105" s="269"/>
      <c r="H105" s="269"/>
      <c r="I105" s="378"/>
      <c r="J105" s="273"/>
      <c r="K105" s="237"/>
    </row>
    <row r="106" spans="1:11" s="47" customFormat="1" ht="12.75" outlineLevel="2" x14ac:dyDescent="0.2">
      <c r="A106" s="175"/>
      <c r="B106" s="176" t="s">
        <v>39</v>
      </c>
      <c r="C106" s="182"/>
      <c r="D106" s="182"/>
      <c r="E106" s="182"/>
      <c r="F106" s="178"/>
      <c r="G106" s="269"/>
      <c r="H106" s="269"/>
      <c r="I106" s="378"/>
      <c r="J106" s="273"/>
      <c r="K106" s="237"/>
    </row>
    <row r="107" spans="1:11" s="47" customFormat="1" ht="12.75" outlineLevel="2" x14ac:dyDescent="0.2">
      <c r="A107" s="175"/>
      <c r="B107" s="176" t="s">
        <v>38</v>
      </c>
      <c r="C107" s="182"/>
      <c r="D107" s="182"/>
      <c r="E107" s="182"/>
      <c r="F107" s="178"/>
      <c r="G107" s="270"/>
      <c r="H107" s="270"/>
      <c r="I107" s="378"/>
      <c r="J107" s="273"/>
      <c r="K107" s="237"/>
    </row>
    <row r="108" spans="1:11" s="47" customFormat="1" ht="38.25" outlineLevel="2" x14ac:dyDescent="0.2">
      <c r="A108" s="193" t="s">
        <v>52</v>
      </c>
      <c r="B108" s="383" t="s">
        <v>41</v>
      </c>
      <c r="C108" s="384"/>
      <c r="D108" s="384"/>
      <c r="E108" s="385"/>
      <c r="F108" s="181"/>
      <c r="G108" s="195" t="s">
        <v>51</v>
      </c>
      <c r="H108" s="262">
        <v>41995</v>
      </c>
      <c r="I108" s="247" t="s">
        <v>51</v>
      </c>
      <c r="J108" s="274"/>
      <c r="K108" s="237"/>
    </row>
    <row r="109" spans="1:11" s="47" customFormat="1" ht="25.5" outlineLevel="2" x14ac:dyDescent="0.2">
      <c r="A109" s="174" t="s">
        <v>80</v>
      </c>
      <c r="B109" s="265" t="s">
        <v>81</v>
      </c>
      <c r="C109" s="266"/>
      <c r="D109" s="266"/>
      <c r="E109" s="266"/>
      <c r="F109" s="266" t="s">
        <v>7</v>
      </c>
      <c r="G109" s="266"/>
      <c r="H109" s="266"/>
      <c r="I109" s="266"/>
      <c r="J109" s="267"/>
      <c r="K109" s="237"/>
    </row>
    <row r="110" spans="1:11" s="47" customFormat="1" ht="12.75" outlineLevel="2" x14ac:dyDescent="0.2">
      <c r="A110" s="175"/>
      <c r="B110" s="176" t="s">
        <v>4</v>
      </c>
      <c r="C110" s="182">
        <f>SUM(C111:C116)</f>
        <v>8000</v>
      </c>
      <c r="D110" s="182">
        <f>SUM(D111:D116)</f>
        <v>8000</v>
      </c>
      <c r="E110" s="182">
        <f>SUM(E111:E116)</f>
        <v>8000</v>
      </c>
      <c r="F110" s="178"/>
      <c r="G110" s="268">
        <v>42005</v>
      </c>
      <c r="H110" s="268">
        <v>42369</v>
      </c>
      <c r="I110" s="378"/>
      <c r="J110" s="272" t="s">
        <v>235</v>
      </c>
      <c r="K110" s="237"/>
    </row>
    <row r="111" spans="1:11" s="47" customFormat="1" ht="12.75" outlineLevel="2" x14ac:dyDescent="0.2">
      <c r="A111" s="175"/>
      <c r="B111" s="176" t="s">
        <v>0</v>
      </c>
      <c r="C111" s="182"/>
      <c r="D111" s="182"/>
      <c r="E111" s="182"/>
      <c r="F111" s="178"/>
      <c r="G111" s="269"/>
      <c r="H111" s="269"/>
      <c r="I111" s="378"/>
      <c r="J111" s="273"/>
      <c r="K111" s="237"/>
    </row>
    <row r="112" spans="1:11" s="47" customFormat="1" ht="12.75" outlineLevel="2" x14ac:dyDescent="0.2">
      <c r="A112" s="175"/>
      <c r="B112" s="176" t="s">
        <v>1</v>
      </c>
      <c r="C112" s="182">
        <v>8000</v>
      </c>
      <c r="D112" s="182">
        <v>8000</v>
      </c>
      <c r="E112" s="182">
        <v>8000</v>
      </c>
      <c r="F112" s="178"/>
      <c r="G112" s="269"/>
      <c r="H112" s="269"/>
      <c r="I112" s="378"/>
      <c r="J112" s="273"/>
      <c r="K112" s="237"/>
    </row>
    <row r="113" spans="1:11" s="47" customFormat="1" ht="12.75" outlineLevel="2" x14ac:dyDescent="0.2">
      <c r="A113" s="175"/>
      <c r="B113" s="176" t="s">
        <v>2</v>
      </c>
      <c r="C113" s="182"/>
      <c r="D113" s="182"/>
      <c r="E113" s="182"/>
      <c r="F113" s="178"/>
      <c r="G113" s="269"/>
      <c r="H113" s="269"/>
      <c r="I113" s="378"/>
      <c r="J113" s="273"/>
      <c r="K113" s="237"/>
    </row>
    <row r="114" spans="1:11" s="47" customFormat="1" ht="12.75" outlineLevel="2" x14ac:dyDescent="0.2">
      <c r="A114" s="175"/>
      <c r="B114" s="176" t="s">
        <v>3</v>
      </c>
      <c r="C114" s="182"/>
      <c r="D114" s="182"/>
      <c r="E114" s="182"/>
      <c r="F114" s="178"/>
      <c r="G114" s="269"/>
      <c r="H114" s="269"/>
      <c r="I114" s="378"/>
      <c r="J114" s="273"/>
      <c r="K114" s="237"/>
    </row>
    <row r="115" spans="1:11" s="47" customFormat="1" ht="12.75" outlineLevel="2" x14ac:dyDescent="0.2">
      <c r="A115" s="175"/>
      <c r="B115" s="176" t="s">
        <v>39</v>
      </c>
      <c r="C115" s="182"/>
      <c r="D115" s="182"/>
      <c r="E115" s="182"/>
      <c r="F115" s="178"/>
      <c r="G115" s="269"/>
      <c r="H115" s="269"/>
      <c r="I115" s="378"/>
      <c r="J115" s="273"/>
      <c r="K115" s="237"/>
    </row>
    <row r="116" spans="1:11" s="47" customFormat="1" ht="12.75" outlineLevel="2" x14ac:dyDescent="0.2">
      <c r="A116" s="175"/>
      <c r="B116" s="176" t="s">
        <v>38</v>
      </c>
      <c r="C116" s="182"/>
      <c r="D116" s="182"/>
      <c r="E116" s="182"/>
      <c r="F116" s="178"/>
      <c r="G116" s="270"/>
      <c r="H116" s="270"/>
      <c r="I116" s="378"/>
      <c r="J116" s="273"/>
      <c r="K116" s="237"/>
    </row>
    <row r="117" spans="1:11" s="47" customFormat="1" ht="53.25" customHeight="1" outlineLevel="2" x14ac:dyDescent="0.2">
      <c r="A117" s="193" t="s">
        <v>260</v>
      </c>
      <c r="B117" s="383" t="s">
        <v>277</v>
      </c>
      <c r="C117" s="384"/>
      <c r="D117" s="384"/>
      <c r="E117" s="385"/>
      <c r="F117" s="181"/>
      <c r="G117" s="195" t="s">
        <v>51</v>
      </c>
      <c r="H117" s="262">
        <v>42264</v>
      </c>
      <c r="I117" s="247" t="s">
        <v>51</v>
      </c>
      <c r="J117" s="274"/>
      <c r="K117" s="237"/>
    </row>
    <row r="118" spans="1:11" s="47" customFormat="1" ht="25.5" outlineLevel="2" x14ac:dyDescent="0.2">
      <c r="A118" s="174" t="s">
        <v>82</v>
      </c>
      <c r="B118" s="265" t="s">
        <v>83</v>
      </c>
      <c r="C118" s="266"/>
      <c r="D118" s="266"/>
      <c r="E118" s="266"/>
      <c r="F118" s="266" t="s">
        <v>7</v>
      </c>
      <c r="G118" s="266"/>
      <c r="H118" s="266"/>
      <c r="I118" s="266"/>
      <c r="J118" s="267"/>
      <c r="K118" s="237"/>
    </row>
    <row r="119" spans="1:11" s="47" customFormat="1" ht="12.75" outlineLevel="2" x14ac:dyDescent="0.2">
      <c r="A119" s="175"/>
      <c r="B119" s="176" t="s">
        <v>4</v>
      </c>
      <c r="C119" s="182">
        <f>SUM(C120:C125)</f>
        <v>30955.197779999999</v>
      </c>
      <c r="D119" s="182">
        <f>SUM(D120:D125)</f>
        <v>30955.197779999999</v>
      </c>
      <c r="E119" s="182">
        <f>SUM(E120:E125)</f>
        <v>30955.197779999999</v>
      </c>
      <c r="F119" s="178"/>
      <c r="G119" s="268">
        <v>42005</v>
      </c>
      <c r="H119" s="268">
        <v>42369</v>
      </c>
      <c r="I119" s="378"/>
      <c r="J119" s="272" t="s">
        <v>236</v>
      </c>
      <c r="K119" s="237"/>
    </row>
    <row r="120" spans="1:11" s="47" customFormat="1" ht="12.75" outlineLevel="2" x14ac:dyDescent="0.2">
      <c r="A120" s="175"/>
      <c r="B120" s="176" t="s">
        <v>0</v>
      </c>
      <c r="C120" s="182"/>
      <c r="D120" s="182"/>
      <c r="E120" s="182"/>
      <c r="F120" s="178"/>
      <c r="G120" s="269"/>
      <c r="H120" s="269"/>
      <c r="I120" s="378"/>
      <c r="J120" s="273"/>
      <c r="K120" s="237"/>
    </row>
    <row r="121" spans="1:11" s="47" customFormat="1" ht="12.75" outlineLevel="2" x14ac:dyDescent="0.2">
      <c r="A121" s="175"/>
      <c r="B121" s="176" t="s">
        <v>1</v>
      </c>
      <c r="C121" s="182">
        <v>30955.197779999999</v>
      </c>
      <c r="D121" s="182">
        <v>30955.197779999999</v>
      </c>
      <c r="E121" s="182">
        <v>30955.197779999999</v>
      </c>
      <c r="F121" s="178"/>
      <c r="G121" s="269"/>
      <c r="H121" s="269"/>
      <c r="I121" s="378"/>
      <c r="J121" s="273"/>
      <c r="K121" s="237"/>
    </row>
    <row r="122" spans="1:11" s="47" customFormat="1" ht="12.75" outlineLevel="2" x14ac:dyDescent="0.2">
      <c r="A122" s="175"/>
      <c r="B122" s="176" t="s">
        <v>2</v>
      </c>
      <c r="C122" s="182"/>
      <c r="D122" s="182"/>
      <c r="E122" s="182"/>
      <c r="F122" s="178"/>
      <c r="G122" s="269"/>
      <c r="H122" s="269"/>
      <c r="I122" s="378"/>
      <c r="J122" s="273"/>
      <c r="K122" s="237"/>
    </row>
    <row r="123" spans="1:11" s="47" customFormat="1" ht="12.75" outlineLevel="2" x14ac:dyDescent="0.2">
      <c r="A123" s="175"/>
      <c r="B123" s="176" t="s">
        <v>3</v>
      </c>
      <c r="C123" s="182"/>
      <c r="D123" s="182"/>
      <c r="E123" s="182"/>
      <c r="F123" s="178"/>
      <c r="G123" s="269"/>
      <c r="H123" s="269"/>
      <c r="I123" s="378"/>
      <c r="J123" s="273"/>
      <c r="K123" s="237"/>
    </row>
    <row r="124" spans="1:11" s="47" customFormat="1" ht="12.75" outlineLevel="2" x14ac:dyDescent="0.2">
      <c r="A124" s="175"/>
      <c r="B124" s="176" t="s">
        <v>39</v>
      </c>
      <c r="C124" s="182"/>
      <c r="D124" s="182"/>
      <c r="E124" s="182"/>
      <c r="F124" s="178"/>
      <c r="G124" s="269"/>
      <c r="H124" s="269"/>
      <c r="I124" s="378"/>
      <c r="J124" s="273"/>
      <c r="K124" s="237"/>
    </row>
    <row r="125" spans="1:11" s="47" customFormat="1" ht="12.75" outlineLevel="2" x14ac:dyDescent="0.2">
      <c r="A125" s="175"/>
      <c r="B125" s="176" t="s">
        <v>38</v>
      </c>
      <c r="C125" s="182"/>
      <c r="D125" s="182"/>
      <c r="E125" s="182"/>
      <c r="F125" s="178"/>
      <c r="G125" s="270"/>
      <c r="H125" s="270"/>
      <c r="I125" s="378"/>
      <c r="J125" s="273"/>
      <c r="K125" s="237"/>
    </row>
    <row r="126" spans="1:11" s="47" customFormat="1" ht="343.5" customHeight="1" outlineLevel="2" x14ac:dyDescent="0.2">
      <c r="A126" s="193" t="s">
        <v>267</v>
      </c>
      <c r="B126" s="383" t="s">
        <v>278</v>
      </c>
      <c r="C126" s="384"/>
      <c r="D126" s="384"/>
      <c r="E126" s="385"/>
      <c r="F126" s="181"/>
      <c r="G126" s="195" t="s">
        <v>51</v>
      </c>
      <c r="H126" s="262">
        <v>42131</v>
      </c>
      <c r="I126" s="247" t="s">
        <v>51</v>
      </c>
      <c r="J126" s="274"/>
      <c r="K126" s="237"/>
    </row>
    <row r="127" spans="1:11" s="47" customFormat="1" ht="25.5" outlineLevel="2" x14ac:dyDescent="0.2">
      <c r="A127" s="174" t="s">
        <v>85</v>
      </c>
      <c r="B127" s="265" t="s">
        <v>84</v>
      </c>
      <c r="C127" s="266"/>
      <c r="D127" s="266"/>
      <c r="E127" s="266"/>
      <c r="F127" s="266"/>
      <c r="G127" s="266"/>
      <c r="H127" s="266"/>
      <c r="I127" s="266"/>
      <c r="J127" s="267"/>
      <c r="K127" s="237"/>
    </row>
    <row r="128" spans="1:11" s="47" customFormat="1" ht="12.75" outlineLevel="2" x14ac:dyDescent="0.2">
      <c r="A128" s="175"/>
      <c r="B128" s="176" t="s">
        <v>4</v>
      </c>
      <c r="C128" s="182">
        <f>SUM(C129:C134)</f>
        <v>721.42430000000002</v>
      </c>
      <c r="D128" s="182">
        <f>SUM(D129:D134)</f>
        <v>721.42430000000002</v>
      </c>
      <c r="E128" s="182">
        <f>SUM(E129:E134)</f>
        <v>721.42430000000002</v>
      </c>
      <c r="F128" s="178"/>
      <c r="G128" s="268">
        <v>42005</v>
      </c>
      <c r="H128" s="268">
        <v>42369</v>
      </c>
      <c r="I128" s="378"/>
      <c r="J128" s="272" t="s">
        <v>237</v>
      </c>
      <c r="K128" s="237"/>
    </row>
    <row r="129" spans="1:11" s="47" customFormat="1" ht="12.75" outlineLevel="2" x14ac:dyDescent="0.2">
      <c r="A129" s="175"/>
      <c r="B129" s="176" t="s">
        <v>0</v>
      </c>
      <c r="C129" s="182"/>
      <c r="D129" s="182"/>
      <c r="E129" s="182"/>
      <c r="F129" s="178"/>
      <c r="G129" s="269"/>
      <c r="H129" s="269"/>
      <c r="I129" s="378"/>
      <c r="J129" s="273"/>
      <c r="K129" s="237"/>
    </row>
    <row r="130" spans="1:11" s="47" customFormat="1" ht="12.75" outlineLevel="2" x14ac:dyDescent="0.2">
      <c r="A130" s="175"/>
      <c r="B130" s="176" t="s">
        <v>1</v>
      </c>
      <c r="C130" s="182">
        <v>721.42430000000002</v>
      </c>
      <c r="D130" s="182">
        <v>721.42430000000002</v>
      </c>
      <c r="E130" s="182">
        <v>721.42430000000002</v>
      </c>
      <c r="F130" s="178"/>
      <c r="G130" s="269"/>
      <c r="H130" s="269"/>
      <c r="I130" s="378"/>
      <c r="J130" s="273"/>
      <c r="K130" s="237"/>
    </row>
    <row r="131" spans="1:11" s="47" customFormat="1" ht="12.75" outlineLevel="2" x14ac:dyDescent="0.2">
      <c r="A131" s="175"/>
      <c r="B131" s="176" t="s">
        <v>2</v>
      </c>
      <c r="C131" s="182"/>
      <c r="D131" s="182"/>
      <c r="E131" s="182"/>
      <c r="F131" s="178"/>
      <c r="G131" s="269"/>
      <c r="H131" s="269"/>
      <c r="I131" s="378"/>
      <c r="J131" s="273"/>
      <c r="K131" s="237"/>
    </row>
    <row r="132" spans="1:11" s="47" customFormat="1" ht="12.75" outlineLevel="2" x14ac:dyDescent="0.2">
      <c r="A132" s="175"/>
      <c r="B132" s="176" t="s">
        <v>3</v>
      </c>
      <c r="C132" s="182"/>
      <c r="D132" s="182"/>
      <c r="E132" s="182"/>
      <c r="F132" s="178"/>
      <c r="G132" s="269"/>
      <c r="H132" s="269"/>
      <c r="I132" s="378"/>
      <c r="J132" s="273"/>
      <c r="K132" s="237"/>
    </row>
    <row r="133" spans="1:11" s="47" customFormat="1" ht="12.75" outlineLevel="2" x14ac:dyDescent="0.2">
      <c r="A133" s="175"/>
      <c r="B133" s="176" t="s">
        <v>39</v>
      </c>
      <c r="C133" s="182"/>
      <c r="D133" s="182"/>
      <c r="E133" s="182"/>
      <c r="F133" s="178"/>
      <c r="G133" s="269"/>
      <c r="H133" s="269"/>
      <c r="I133" s="378"/>
      <c r="J133" s="273"/>
      <c r="K133" s="237"/>
    </row>
    <row r="134" spans="1:11" s="47" customFormat="1" ht="63.75" outlineLevel="2" x14ac:dyDescent="0.2">
      <c r="A134" s="179" t="s">
        <v>260</v>
      </c>
      <c r="B134" s="180" t="s">
        <v>38</v>
      </c>
      <c r="C134" s="194"/>
      <c r="D134" s="194"/>
      <c r="E134" s="194"/>
      <c r="F134" s="181"/>
      <c r="G134" s="281"/>
      <c r="H134" s="281"/>
      <c r="I134" s="379"/>
      <c r="J134" s="274"/>
      <c r="K134" s="237"/>
    </row>
    <row r="135" spans="1:11" s="47" customFormat="1" ht="25.5" outlineLevel="2" x14ac:dyDescent="0.2">
      <c r="A135" s="174" t="s">
        <v>87</v>
      </c>
      <c r="B135" s="265" t="s">
        <v>86</v>
      </c>
      <c r="C135" s="266"/>
      <c r="D135" s="266"/>
      <c r="E135" s="266"/>
      <c r="F135" s="266"/>
      <c r="G135" s="266"/>
      <c r="H135" s="266"/>
      <c r="I135" s="266"/>
      <c r="J135" s="267"/>
      <c r="K135" s="237"/>
    </row>
    <row r="136" spans="1:11" s="47" customFormat="1" ht="12.75" outlineLevel="2" x14ac:dyDescent="0.2">
      <c r="A136" s="189"/>
      <c r="B136" s="176" t="s">
        <v>4</v>
      </c>
      <c r="C136" s="182">
        <f>SUM(C137:C142)</f>
        <v>1418.8476900000001</v>
      </c>
      <c r="D136" s="182">
        <f t="shared" ref="D136:E136" si="6">SUM(D137:D142)</f>
        <v>1418.8476900000001</v>
      </c>
      <c r="E136" s="182">
        <f t="shared" si="6"/>
        <v>1418.8476900000001</v>
      </c>
      <c r="F136" s="178"/>
      <c r="G136" s="268">
        <v>42005</v>
      </c>
      <c r="H136" s="268">
        <v>42369</v>
      </c>
      <c r="I136" s="378"/>
      <c r="J136" s="272" t="s">
        <v>238</v>
      </c>
      <c r="K136" s="237"/>
    </row>
    <row r="137" spans="1:11" s="47" customFormat="1" ht="12.75" outlineLevel="2" x14ac:dyDescent="0.2">
      <c r="A137" s="189"/>
      <c r="B137" s="176" t="s">
        <v>0</v>
      </c>
      <c r="C137" s="182"/>
      <c r="D137" s="182"/>
      <c r="E137" s="182"/>
      <c r="F137" s="178"/>
      <c r="G137" s="269"/>
      <c r="H137" s="269"/>
      <c r="I137" s="378"/>
      <c r="J137" s="273"/>
      <c r="K137" s="237"/>
    </row>
    <row r="138" spans="1:11" s="47" customFormat="1" ht="12.75" outlineLevel="2" x14ac:dyDescent="0.2">
      <c r="A138" s="189"/>
      <c r="B138" s="176" t="s">
        <v>1</v>
      </c>
      <c r="C138" s="182">
        <v>1418.8476900000001</v>
      </c>
      <c r="D138" s="182">
        <v>1418.8476900000001</v>
      </c>
      <c r="E138" s="182">
        <v>1418.8476900000001</v>
      </c>
      <c r="F138" s="178"/>
      <c r="G138" s="269"/>
      <c r="H138" s="269"/>
      <c r="I138" s="378"/>
      <c r="J138" s="273"/>
      <c r="K138" s="237"/>
    </row>
    <row r="139" spans="1:11" s="47" customFormat="1" ht="12.75" outlineLevel="2" x14ac:dyDescent="0.2">
      <c r="A139" s="189"/>
      <c r="B139" s="176" t="s">
        <v>2</v>
      </c>
      <c r="C139" s="182"/>
      <c r="D139" s="182"/>
      <c r="E139" s="182"/>
      <c r="F139" s="178"/>
      <c r="G139" s="269"/>
      <c r="H139" s="269"/>
      <c r="I139" s="378"/>
      <c r="J139" s="273"/>
      <c r="K139" s="237"/>
    </row>
    <row r="140" spans="1:11" s="47" customFormat="1" ht="12.75" outlineLevel="2" x14ac:dyDescent="0.2">
      <c r="A140" s="189"/>
      <c r="B140" s="176" t="s">
        <v>3</v>
      </c>
      <c r="C140" s="182"/>
      <c r="D140" s="182"/>
      <c r="E140" s="182"/>
      <c r="F140" s="178"/>
      <c r="G140" s="269"/>
      <c r="H140" s="269"/>
      <c r="I140" s="378"/>
      <c r="J140" s="273"/>
      <c r="K140" s="237"/>
    </row>
    <row r="141" spans="1:11" s="47" customFormat="1" ht="12.75" outlineLevel="2" x14ac:dyDescent="0.2">
      <c r="A141" s="189"/>
      <c r="B141" s="176" t="s">
        <v>39</v>
      </c>
      <c r="C141" s="182"/>
      <c r="D141" s="182"/>
      <c r="E141" s="182"/>
      <c r="F141" s="178"/>
      <c r="G141" s="269"/>
      <c r="H141" s="269"/>
      <c r="I141" s="378"/>
      <c r="J141" s="273"/>
      <c r="K141" s="237"/>
    </row>
    <row r="142" spans="1:11" s="47" customFormat="1" ht="76.5" outlineLevel="2" x14ac:dyDescent="0.2">
      <c r="A142" s="190" t="s">
        <v>68</v>
      </c>
      <c r="B142" s="180" t="s">
        <v>38</v>
      </c>
      <c r="C142" s="194"/>
      <c r="D142" s="194"/>
      <c r="E142" s="194"/>
      <c r="F142" s="181"/>
      <c r="G142" s="270"/>
      <c r="H142" s="270"/>
      <c r="I142" s="379"/>
      <c r="J142" s="274"/>
      <c r="K142" s="237"/>
    </row>
    <row r="143" spans="1:11" s="47" customFormat="1" ht="25.5" outlineLevel="2" x14ac:dyDescent="0.2">
      <c r="A143" s="196" t="s">
        <v>88</v>
      </c>
      <c r="B143" s="265" t="s">
        <v>90</v>
      </c>
      <c r="C143" s="266"/>
      <c r="D143" s="266"/>
      <c r="E143" s="266"/>
      <c r="F143" s="266"/>
      <c r="G143" s="266"/>
      <c r="H143" s="266"/>
      <c r="I143" s="266"/>
      <c r="J143" s="267"/>
      <c r="K143" s="237"/>
    </row>
    <row r="144" spans="1:11" s="47" customFormat="1" ht="12.75" outlineLevel="2" x14ac:dyDescent="0.2">
      <c r="A144" s="197"/>
      <c r="B144" s="176" t="s">
        <v>4</v>
      </c>
      <c r="C144" s="182">
        <f>SUM(C145:C150)</f>
        <v>3306</v>
      </c>
      <c r="D144" s="182">
        <f>SUM(D145:D150)</f>
        <v>3306</v>
      </c>
      <c r="E144" s="182">
        <f>SUM(E145:E150)</f>
        <v>3306</v>
      </c>
      <c r="F144" s="178"/>
      <c r="G144" s="268">
        <v>42005</v>
      </c>
      <c r="H144" s="268">
        <v>42369</v>
      </c>
      <c r="I144" s="378"/>
      <c r="J144" s="272" t="s">
        <v>239</v>
      </c>
      <c r="K144" s="237"/>
    </row>
    <row r="145" spans="1:11" s="47" customFormat="1" ht="12.75" outlineLevel="2" x14ac:dyDescent="0.2">
      <c r="A145" s="197"/>
      <c r="B145" s="176" t="s">
        <v>0</v>
      </c>
      <c r="C145" s="182"/>
      <c r="D145" s="182"/>
      <c r="E145" s="182"/>
      <c r="F145" s="178"/>
      <c r="G145" s="269"/>
      <c r="H145" s="269"/>
      <c r="I145" s="378"/>
      <c r="J145" s="273"/>
      <c r="K145" s="237"/>
    </row>
    <row r="146" spans="1:11" s="47" customFormat="1" ht="12.75" outlineLevel="2" x14ac:dyDescent="0.2">
      <c r="A146" s="197"/>
      <c r="B146" s="176" t="s">
        <v>1</v>
      </c>
      <c r="C146" s="182">
        <f>3376-70</f>
        <v>3306</v>
      </c>
      <c r="D146" s="182">
        <f>3376-70</f>
        <v>3306</v>
      </c>
      <c r="E146" s="182">
        <f>3376-70</f>
        <v>3306</v>
      </c>
      <c r="F146" s="178"/>
      <c r="G146" s="269"/>
      <c r="H146" s="269"/>
      <c r="I146" s="378"/>
      <c r="J146" s="273"/>
      <c r="K146" s="237"/>
    </row>
    <row r="147" spans="1:11" s="47" customFormat="1" ht="12.75" outlineLevel="2" x14ac:dyDescent="0.2">
      <c r="A147" s="197"/>
      <c r="B147" s="176" t="s">
        <v>2</v>
      </c>
      <c r="C147" s="182"/>
      <c r="D147" s="182"/>
      <c r="E147" s="182"/>
      <c r="F147" s="178"/>
      <c r="G147" s="269"/>
      <c r="H147" s="269"/>
      <c r="I147" s="378"/>
      <c r="J147" s="273"/>
      <c r="K147" s="237"/>
    </row>
    <row r="148" spans="1:11" s="47" customFormat="1" ht="12.75" outlineLevel="2" x14ac:dyDescent="0.2">
      <c r="A148" s="197"/>
      <c r="B148" s="176" t="s">
        <v>3</v>
      </c>
      <c r="C148" s="182"/>
      <c r="D148" s="182"/>
      <c r="E148" s="182"/>
      <c r="F148" s="178"/>
      <c r="G148" s="269"/>
      <c r="H148" s="269"/>
      <c r="I148" s="378"/>
      <c r="J148" s="273"/>
      <c r="K148" s="237"/>
    </row>
    <row r="149" spans="1:11" s="47" customFormat="1" ht="12.75" outlineLevel="2" x14ac:dyDescent="0.2">
      <c r="A149" s="197"/>
      <c r="B149" s="176" t="s">
        <v>39</v>
      </c>
      <c r="C149" s="182"/>
      <c r="D149" s="182"/>
      <c r="E149" s="182"/>
      <c r="F149" s="178"/>
      <c r="G149" s="269"/>
      <c r="H149" s="269"/>
      <c r="I149" s="378"/>
      <c r="J149" s="273"/>
      <c r="K149" s="237"/>
    </row>
    <row r="150" spans="1:11" s="47" customFormat="1" ht="12.75" outlineLevel="2" x14ac:dyDescent="0.2">
      <c r="A150" s="198"/>
      <c r="B150" s="176" t="s">
        <v>38</v>
      </c>
      <c r="C150" s="182"/>
      <c r="D150" s="182"/>
      <c r="E150" s="182"/>
      <c r="F150" s="178"/>
      <c r="G150" s="270"/>
      <c r="H150" s="270"/>
      <c r="I150" s="378"/>
      <c r="J150" s="273"/>
      <c r="K150" s="237"/>
    </row>
    <row r="151" spans="1:11" s="47" customFormat="1" ht="25.5" outlineLevel="2" x14ac:dyDescent="0.2">
      <c r="A151" s="199" t="s">
        <v>58</v>
      </c>
      <c r="B151" s="275" t="s">
        <v>167</v>
      </c>
      <c r="C151" s="276"/>
      <c r="D151" s="276"/>
      <c r="E151" s="277"/>
      <c r="F151" s="181"/>
      <c r="G151" s="195" t="s">
        <v>51</v>
      </c>
      <c r="H151" s="195" t="s">
        <v>51</v>
      </c>
      <c r="I151" s="247" t="s">
        <v>51</v>
      </c>
      <c r="J151" s="274"/>
      <c r="K151" s="237"/>
    </row>
    <row r="152" spans="1:11" s="47" customFormat="1" ht="25.5" outlineLevel="2" x14ac:dyDescent="0.2">
      <c r="A152" s="196" t="s">
        <v>89</v>
      </c>
      <c r="B152" s="265" t="s">
        <v>91</v>
      </c>
      <c r="C152" s="266"/>
      <c r="D152" s="266"/>
      <c r="E152" s="266"/>
      <c r="F152" s="266" t="s">
        <v>14</v>
      </c>
      <c r="G152" s="266"/>
      <c r="H152" s="266"/>
      <c r="I152" s="266"/>
      <c r="J152" s="267"/>
      <c r="K152" s="237"/>
    </row>
    <row r="153" spans="1:11" s="47" customFormat="1" ht="12.75" outlineLevel="2" x14ac:dyDescent="0.2">
      <c r="A153" s="189"/>
      <c r="B153" s="176" t="s">
        <v>4</v>
      </c>
      <c r="C153" s="182">
        <f>SUM(C154:C159)</f>
        <v>576.31200000000001</v>
      </c>
      <c r="D153" s="182">
        <f>SUM(D154:D159)</f>
        <v>566.68021999999996</v>
      </c>
      <c r="E153" s="182">
        <f>SUM(E154:E159)</f>
        <v>562.85864000000004</v>
      </c>
      <c r="F153" s="178"/>
      <c r="G153" s="268">
        <v>42005</v>
      </c>
      <c r="H153" s="268">
        <v>42369</v>
      </c>
      <c r="I153" s="378"/>
      <c r="J153" s="272" t="s">
        <v>240</v>
      </c>
      <c r="K153" s="237"/>
    </row>
    <row r="154" spans="1:11" s="47" customFormat="1" ht="12.75" outlineLevel="2" x14ac:dyDescent="0.2">
      <c r="A154" s="189"/>
      <c r="B154" s="176" t="s">
        <v>0</v>
      </c>
      <c r="C154" s="182"/>
      <c r="D154" s="182"/>
      <c r="E154" s="182"/>
      <c r="F154" s="178"/>
      <c r="G154" s="269"/>
      <c r="H154" s="269"/>
      <c r="I154" s="378"/>
      <c r="J154" s="273"/>
      <c r="K154" s="237"/>
    </row>
    <row r="155" spans="1:11" s="47" customFormat="1" ht="12.75" outlineLevel="2" x14ac:dyDescent="0.2">
      <c r="A155" s="189"/>
      <c r="B155" s="176" t="s">
        <v>1</v>
      </c>
      <c r="C155" s="182">
        <v>576.31200000000001</v>
      </c>
      <c r="D155" s="182">
        <v>566.68021999999996</v>
      </c>
      <c r="E155" s="182">
        <v>562.85864000000004</v>
      </c>
      <c r="F155" s="178"/>
      <c r="G155" s="269"/>
      <c r="H155" s="269"/>
      <c r="I155" s="378"/>
      <c r="J155" s="273"/>
      <c r="K155" s="237"/>
    </row>
    <row r="156" spans="1:11" s="47" customFormat="1" ht="12.75" outlineLevel="2" x14ac:dyDescent="0.2">
      <c r="A156" s="189"/>
      <c r="B156" s="176" t="s">
        <v>2</v>
      </c>
      <c r="C156" s="182"/>
      <c r="D156" s="182"/>
      <c r="E156" s="182"/>
      <c r="F156" s="178"/>
      <c r="G156" s="269"/>
      <c r="H156" s="269"/>
      <c r="I156" s="378"/>
      <c r="J156" s="273"/>
      <c r="K156" s="237"/>
    </row>
    <row r="157" spans="1:11" s="47" customFormat="1" ht="12.75" outlineLevel="2" x14ac:dyDescent="0.2">
      <c r="A157" s="189"/>
      <c r="B157" s="176" t="s">
        <v>3</v>
      </c>
      <c r="C157" s="182"/>
      <c r="D157" s="182"/>
      <c r="E157" s="182"/>
      <c r="F157" s="178"/>
      <c r="G157" s="269"/>
      <c r="H157" s="269"/>
      <c r="I157" s="378"/>
      <c r="J157" s="273"/>
      <c r="K157" s="237"/>
    </row>
    <row r="158" spans="1:11" s="47" customFormat="1" ht="12.75" outlineLevel="2" x14ac:dyDescent="0.2">
      <c r="A158" s="189"/>
      <c r="B158" s="176" t="s">
        <v>39</v>
      </c>
      <c r="C158" s="182"/>
      <c r="D158" s="182"/>
      <c r="E158" s="182"/>
      <c r="F158" s="178"/>
      <c r="G158" s="269"/>
      <c r="H158" s="269"/>
      <c r="I158" s="378"/>
      <c r="J158" s="273"/>
      <c r="K158" s="237"/>
    </row>
    <row r="159" spans="1:11" s="47" customFormat="1" ht="89.25" outlineLevel="2" x14ac:dyDescent="0.2">
      <c r="A159" s="190" t="s">
        <v>225</v>
      </c>
      <c r="B159" s="180" t="s">
        <v>38</v>
      </c>
      <c r="C159" s="194"/>
      <c r="D159" s="194"/>
      <c r="E159" s="194"/>
      <c r="F159" s="181"/>
      <c r="G159" s="270"/>
      <c r="H159" s="270"/>
      <c r="I159" s="379"/>
      <c r="J159" s="274"/>
      <c r="K159" s="237"/>
    </row>
    <row r="160" spans="1:11" s="47" customFormat="1" ht="38.25" outlineLevel="2" x14ac:dyDescent="0.2">
      <c r="A160" s="196" t="s">
        <v>93</v>
      </c>
      <c r="B160" s="265" t="s">
        <v>92</v>
      </c>
      <c r="C160" s="266"/>
      <c r="D160" s="266"/>
      <c r="E160" s="266"/>
      <c r="F160" s="266" t="s">
        <v>23</v>
      </c>
      <c r="G160" s="266"/>
      <c r="H160" s="266"/>
      <c r="I160" s="266"/>
      <c r="J160" s="267"/>
      <c r="K160" s="237"/>
    </row>
    <row r="161" spans="1:11" s="47" customFormat="1" ht="12.75" outlineLevel="2" x14ac:dyDescent="0.2">
      <c r="A161" s="189"/>
      <c r="B161" s="176" t="s">
        <v>4</v>
      </c>
      <c r="C161" s="182">
        <f>SUM(C162:C167)</f>
        <v>1000</v>
      </c>
      <c r="D161" s="182">
        <f>SUM(D162:D167)</f>
        <v>1000</v>
      </c>
      <c r="E161" s="182">
        <f>SUM(E162:E167)</f>
        <v>1000</v>
      </c>
      <c r="F161" s="178"/>
      <c r="G161" s="268">
        <v>42005</v>
      </c>
      <c r="H161" s="268">
        <v>42369</v>
      </c>
      <c r="I161" s="378"/>
      <c r="J161" s="272" t="s">
        <v>241</v>
      </c>
      <c r="K161" s="237"/>
    </row>
    <row r="162" spans="1:11" s="47" customFormat="1" ht="12.75" outlineLevel="2" x14ac:dyDescent="0.2">
      <c r="A162" s="189"/>
      <c r="B162" s="176" t="s">
        <v>0</v>
      </c>
      <c r="C162" s="182"/>
      <c r="D162" s="182"/>
      <c r="E162" s="182"/>
      <c r="F162" s="178"/>
      <c r="G162" s="269"/>
      <c r="H162" s="269"/>
      <c r="I162" s="378"/>
      <c r="J162" s="273"/>
      <c r="K162" s="237"/>
    </row>
    <row r="163" spans="1:11" s="47" customFormat="1" ht="12.75" outlineLevel="2" x14ac:dyDescent="0.2">
      <c r="A163" s="189"/>
      <c r="B163" s="176" t="s">
        <v>1</v>
      </c>
      <c r="C163" s="182">
        <v>1000</v>
      </c>
      <c r="D163" s="182">
        <v>1000</v>
      </c>
      <c r="E163" s="182">
        <v>1000</v>
      </c>
      <c r="F163" s="178"/>
      <c r="G163" s="269"/>
      <c r="H163" s="269"/>
      <c r="I163" s="378"/>
      <c r="J163" s="273"/>
      <c r="K163" s="237"/>
    </row>
    <row r="164" spans="1:11" s="47" customFormat="1" ht="12.75" outlineLevel="2" x14ac:dyDescent="0.2">
      <c r="A164" s="189"/>
      <c r="B164" s="176" t="s">
        <v>2</v>
      </c>
      <c r="C164" s="182"/>
      <c r="D164" s="182"/>
      <c r="E164" s="182"/>
      <c r="F164" s="178"/>
      <c r="G164" s="269"/>
      <c r="H164" s="269"/>
      <c r="I164" s="378"/>
      <c r="J164" s="273"/>
      <c r="K164" s="237"/>
    </row>
    <row r="165" spans="1:11" s="47" customFormat="1" ht="12.75" outlineLevel="2" x14ac:dyDescent="0.2">
      <c r="A165" s="189"/>
      <c r="B165" s="176" t="s">
        <v>3</v>
      </c>
      <c r="C165" s="182"/>
      <c r="D165" s="182"/>
      <c r="E165" s="182"/>
      <c r="F165" s="178"/>
      <c r="G165" s="269"/>
      <c r="H165" s="269"/>
      <c r="I165" s="378"/>
      <c r="J165" s="273"/>
      <c r="K165" s="237"/>
    </row>
    <row r="166" spans="1:11" s="47" customFormat="1" ht="12.75" outlineLevel="2" x14ac:dyDescent="0.2">
      <c r="A166" s="189"/>
      <c r="B166" s="176" t="s">
        <v>39</v>
      </c>
      <c r="C166" s="182"/>
      <c r="D166" s="182"/>
      <c r="E166" s="182"/>
      <c r="F166" s="178"/>
      <c r="G166" s="269"/>
      <c r="H166" s="269"/>
      <c r="I166" s="378"/>
      <c r="J166" s="273"/>
      <c r="K166" s="237"/>
    </row>
    <row r="167" spans="1:11" s="47" customFormat="1" ht="12.75" outlineLevel="2" x14ac:dyDescent="0.2">
      <c r="A167" s="190"/>
      <c r="B167" s="180" t="s">
        <v>38</v>
      </c>
      <c r="C167" s="194"/>
      <c r="D167" s="194"/>
      <c r="E167" s="194"/>
      <c r="F167" s="181"/>
      <c r="G167" s="281"/>
      <c r="H167" s="281"/>
      <c r="I167" s="379"/>
      <c r="J167" s="274"/>
      <c r="K167" s="237"/>
    </row>
    <row r="168" spans="1:11" s="47" customFormat="1" ht="25.5" outlineLevel="1" x14ac:dyDescent="0.2">
      <c r="A168" s="174" t="s">
        <v>70</v>
      </c>
      <c r="B168" s="265" t="s">
        <v>71</v>
      </c>
      <c r="C168" s="266"/>
      <c r="D168" s="266"/>
      <c r="E168" s="266"/>
      <c r="F168" s="266"/>
      <c r="G168" s="266"/>
      <c r="H168" s="266"/>
      <c r="I168" s="266"/>
      <c r="J168" s="267"/>
      <c r="K168" s="237"/>
    </row>
    <row r="169" spans="1:11" s="47" customFormat="1" ht="12.75" outlineLevel="1" x14ac:dyDescent="0.2">
      <c r="A169" s="175"/>
      <c r="B169" s="176" t="s">
        <v>4</v>
      </c>
      <c r="C169" s="229">
        <f>SUM(C177)</f>
        <v>4401.5</v>
      </c>
      <c r="D169" s="229">
        <f t="shared" ref="D169:E169" si="7">SUM(D177)</f>
        <v>4401.5</v>
      </c>
      <c r="E169" s="229">
        <f t="shared" si="7"/>
        <v>4401.5</v>
      </c>
      <c r="F169" s="178"/>
      <c r="G169" s="268">
        <v>41640</v>
      </c>
      <c r="H169" s="268">
        <v>43465</v>
      </c>
      <c r="I169" s="375">
        <f>SUM(I177:I185)</f>
        <v>0</v>
      </c>
      <c r="J169" s="283" t="s">
        <v>183</v>
      </c>
      <c r="K169" s="237"/>
    </row>
    <row r="170" spans="1:11" s="47" customFormat="1" ht="12.75" outlineLevel="1" x14ac:dyDescent="0.2">
      <c r="A170" s="175"/>
      <c r="B170" s="176" t="s">
        <v>0</v>
      </c>
      <c r="C170" s="229">
        <f t="shared" ref="C170:C175" si="8">SUM(C178)</f>
        <v>0</v>
      </c>
      <c r="D170" s="229">
        <f t="shared" ref="D170:E175" si="9">SUM(D178)</f>
        <v>0</v>
      </c>
      <c r="E170" s="229">
        <f t="shared" si="9"/>
        <v>0</v>
      </c>
      <c r="F170" s="178"/>
      <c r="G170" s="269"/>
      <c r="H170" s="269"/>
      <c r="I170" s="376"/>
      <c r="J170" s="284"/>
      <c r="K170" s="237"/>
    </row>
    <row r="171" spans="1:11" s="47" customFormat="1" ht="12.75" outlineLevel="1" x14ac:dyDescent="0.2">
      <c r="A171" s="175"/>
      <c r="B171" s="176" t="s">
        <v>1</v>
      </c>
      <c r="C171" s="229">
        <f t="shared" si="8"/>
        <v>4401.5</v>
      </c>
      <c r="D171" s="229">
        <f t="shared" si="9"/>
        <v>4401.5</v>
      </c>
      <c r="E171" s="229">
        <f t="shared" si="9"/>
        <v>4401.5</v>
      </c>
      <c r="F171" s="178"/>
      <c r="G171" s="269"/>
      <c r="H171" s="269"/>
      <c r="I171" s="376"/>
      <c r="J171" s="284"/>
      <c r="K171" s="237"/>
    </row>
    <row r="172" spans="1:11" s="47" customFormat="1" ht="12.75" outlineLevel="1" x14ac:dyDescent="0.2">
      <c r="A172" s="175"/>
      <c r="B172" s="176" t="s">
        <v>2</v>
      </c>
      <c r="C172" s="229">
        <f t="shared" si="8"/>
        <v>0</v>
      </c>
      <c r="D172" s="229">
        <f t="shared" si="9"/>
        <v>0</v>
      </c>
      <c r="E172" s="229">
        <f t="shared" si="9"/>
        <v>0</v>
      </c>
      <c r="F172" s="178"/>
      <c r="G172" s="269"/>
      <c r="H172" s="269"/>
      <c r="I172" s="376"/>
      <c r="J172" s="284"/>
      <c r="K172" s="237"/>
    </row>
    <row r="173" spans="1:11" s="47" customFormat="1" ht="12.75" outlineLevel="1" x14ac:dyDescent="0.2">
      <c r="A173" s="175"/>
      <c r="B173" s="176" t="s">
        <v>3</v>
      </c>
      <c r="C173" s="229">
        <f t="shared" si="8"/>
        <v>0</v>
      </c>
      <c r="D173" s="229">
        <f t="shared" si="9"/>
        <v>0</v>
      </c>
      <c r="E173" s="229">
        <f t="shared" si="9"/>
        <v>0</v>
      </c>
      <c r="F173" s="178"/>
      <c r="G173" s="269"/>
      <c r="H173" s="269"/>
      <c r="I173" s="376"/>
      <c r="J173" s="284"/>
      <c r="K173" s="237"/>
    </row>
    <row r="174" spans="1:11" s="47" customFormat="1" ht="12.75" outlineLevel="1" x14ac:dyDescent="0.2">
      <c r="A174" s="175"/>
      <c r="B174" s="176" t="s">
        <v>39</v>
      </c>
      <c r="C174" s="229">
        <f t="shared" si="8"/>
        <v>0</v>
      </c>
      <c r="D174" s="229">
        <f t="shared" si="9"/>
        <v>0</v>
      </c>
      <c r="E174" s="229">
        <f t="shared" si="9"/>
        <v>0</v>
      </c>
      <c r="F174" s="178"/>
      <c r="G174" s="269"/>
      <c r="H174" s="269"/>
      <c r="I174" s="376"/>
      <c r="J174" s="284"/>
      <c r="K174" s="237"/>
    </row>
    <row r="175" spans="1:11" s="47" customFormat="1" ht="12.75" outlineLevel="1" x14ac:dyDescent="0.2">
      <c r="A175" s="179"/>
      <c r="B175" s="180" t="s">
        <v>38</v>
      </c>
      <c r="C175" s="230">
        <f t="shared" si="8"/>
        <v>0</v>
      </c>
      <c r="D175" s="230">
        <f t="shared" si="9"/>
        <v>0</v>
      </c>
      <c r="E175" s="230">
        <f t="shared" si="9"/>
        <v>0</v>
      </c>
      <c r="F175" s="181"/>
      <c r="G175" s="281"/>
      <c r="H175" s="281"/>
      <c r="I175" s="377"/>
      <c r="J175" s="285"/>
      <c r="K175" s="237"/>
    </row>
    <row r="176" spans="1:11" s="47" customFormat="1" ht="25.5" outlineLevel="2" x14ac:dyDescent="0.2">
      <c r="A176" s="174" t="s">
        <v>95</v>
      </c>
      <c r="B176" s="265" t="s">
        <v>94</v>
      </c>
      <c r="C176" s="266"/>
      <c r="D176" s="266"/>
      <c r="E176" s="266"/>
      <c r="F176" s="266"/>
      <c r="G176" s="266"/>
      <c r="H176" s="266"/>
      <c r="I176" s="266"/>
      <c r="J176" s="267"/>
      <c r="K176" s="237"/>
    </row>
    <row r="177" spans="1:11" s="47" customFormat="1" ht="12.75" outlineLevel="2" x14ac:dyDescent="0.2">
      <c r="A177" s="175"/>
      <c r="B177" s="176" t="s">
        <v>4</v>
      </c>
      <c r="C177" s="182">
        <f>SUM(C178:C183)</f>
        <v>4401.5</v>
      </c>
      <c r="D177" s="182">
        <f>SUM(D178:D183)</f>
        <v>4401.5</v>
      </c>
      <c r="E177" s="182">
        <f>SUM(E178:E183)</f>
        <v>4401.5</v>
      </c>
      <c r="F177" s="178"/>
      <c r="G177" s="268">
        <v>42005</v>
      </c>
      <c r="H177" s="268">
        <v>42369</v>
      </c>
      <c r="I177" s="378"/>
      <c r="J177" s="272" t="s">
        <v>242</v>
      </c>
      <c r="K177" s="237"/>
    </row>
    <row r="178" spans="1:11" s="47" customFormat="1" ht="12.75" outlineLevel="2" x14ac:dyDescent="0.2">
      <c r="A178" s="175"/>
      <c r="B178" s="176" t="s">
        <v>0</v>
      </c>
      <c r="C178" s="182"/>
      <c r="D178" s="182"/>
      <c r="E178" s="182"/>
      <c r="F178" s="178"/>
      <c r="G178" s="269"/>
      <c r="H178" s="269"/>
      <c r="I178" s="378"/>
      <c r="J178" s="273"/>
      <c r="K178" s="237"/>
    </row>
    <row r="179" spans="1:11" s="47" customFormat="1" ht="12.75" outlineLevel="2" x14ac:dyDescent="0.2">
      <c r="A179" s="175"/>
      <c r="B179" s="176" t="s">
        <v>1</v>
      </c>
      <c r="C179" s="182">
        <v>4401.5</v>
      </c>
      <c r="D179" s="182">
        <v>4401.5</v>
      </c>
      <c r="E179" s="182">
        <v>4401.5</v>
      </c>
      <c r="F179" s="178"/>
      <c r="G179" s="269"/>
      <c r="H179" s="269"/>
      <c r="I179" s="378"/>
      <c r="J179" s="273"/>
      <c r="K179" s="237"/>
    </row>
    <row r="180" spans="1:11" s="47" customFormat="1" ht="12.75" outlineLevel="2" x14ac:dyDescent="0.2">
      <c r="A180" s="175"/>
      <c r="B180" s="176" t="s">
        <v>2</v>
      </c>
      <c r="C180" s="182"/>
      <c r="D180" s="182"/>
      <c r="E180" s="182"/>
      <c r="F180" s="178"/>
      <c r="G180" s="269"/>
      <c r="H180" s="269"/>
      <c r="I180" s="378"/>
      <c r="J180" s="273"/>
      <c r="K180" s="237"/>
    </row>
    <row r="181" spans="1:11" s="47" customFormat="1" ht="12.75" outlineLevel="2" x14ac:dyDescent="0.2">
      <c r="A181" s="175"/>
      <c r="B181" s="176" t="s">
        <v>3</v>
      </c>
      <c r="C181" s="182"/>
      <c r="D181" s="182"/>
      <c r="E181" s="182"/>
      <c r="F181" s="178"/>
      <c r="G181" s="269"/>
      <c r="H181" s="269"/>
      <c r="I181" s="378"/>
      <c r="J181" s="273"/>
      <c r="K181" s="237"/>
    </row>
    <row r="182" spans="1:11" s="47" customFormat="1" ht="12.75" outlineLevel="2" x14ac:dyDescent="0.2">
      <c r="A182" s="175"/>
      <c r="B182" s="176" t="s">
        <v>39</v>
      </c>
      <c r="C182" s="182"/>
      <c r="D182" s="182"/>
      <c r="E182" s="182"/>
      <c r="F182" s="178"/>
      <c r="G182" s="269"/>
      <c r="H182" s="269"/>
      <c r="I182" s="378"/>
      <c r="J182" s="273"/>
      <c r="K182" s="237"/>
    </row>
    <row r="183" spans="1:11" s="47" customFormat="1" ht="12.75" outlineLevel="2" x14ac:dyDescent="0.2">
      <c r="A183" s="175"/>
      <c r="B183" s="176" t="s">
        <v>38</v>
      </c>
      <c r="C183" s="182"/>
      <c r="D183" s="182"/>
      <c r="E183" s="182"/>
      <c r="F183" s="178"/>
      <c r="G183" s="270"/>
      <c r="H183" s="270"/>
      <c r="I183" s="378"/>
      <c r="J183" s="273"/>
      <c r="K183" s="237"/>
    </row>
    <row r="184" spans="1:11" s="47" customFormat="1" ht="25.5" outlineLevel="2" x14ac:dyDescent="0.2">
      <c r="A184" s="183" t="s">
        <v>58</v>
      </c>
      <c r="B184" s="386" t="s">
        <v>279</v>
      </c>
      <c r="C184" s="387"/>
      <c r="D184" s="387"/>
      <c r="E184" s="388"/>
      <c r="F184" s="178"/>
      <c r="G184" s="241" t="s">
        <v>51</v>
      </c>
      <c r="H184" s="261">
        <v>42016</v>
      </c>
      <c r="I184" s="248" t="s">
        <v>51</v>
      </c>
      <c r="J184" s="273"/>
      <c r="K184" s="237"/>
    </row>
    <row r="185" spans="1:11" s="47" customFormat="1" ht="123" customHeight="1" outlineLevel="2" x14ac:dyDescent="0.2">
      <c r="A185" s="190" t="s">
        <v>264</v>
      </c>
      <c r="B185" s="275" t="s">
        <v>168</v>
      </c>
      <c r="C185" s="276"/>
      <c r="D185" s="276"/>
      <c r="E185" s="277"/>
      <c r="F185" s="181"/>
      <c r="G185" s="195" t="s">
        <v>51</v>
      </c>
      <c r="H185" s="195" t="s">
        <v>51</v>
      </c>
      <c r="I185" s="247" t="s">
        <v>51</v>
      </c>
      <c r="J185" s="274"/>
      <c r="K185" s="237"/>
    </row>
    <row r="186" spans="1:11" s="47" customFormat="1" ht="25.5" outlineLevel="2" x14ac:dyDescent="0.2">
      <c r="A186" s="174" t="s">
        <v>219</v>
      </c>
      <c r="B186" s="265" t="s">
        <v>221</v>
      </c>
      <c r="C186" s="266"/>
      <c r="D186" s="266"/>
      <c r="E186" s="266"/>
      <c r="F186" s="266"/>
      <c r="G186" s="266"/>
      <c r="H186" s="266"/>
      <c r="I186" s="266"/>
      <c r="J186" s="267"/>
      <c r="K186" s="237"/>
    </row>
    <row r="187" spans="1:11" s="47" customFormat="1" ht="12.75" outlineLevel="2" x14ac:dyDescent="0.2">
      <c r="A187" s="175"/>
      <c r="B187" s="176" t="s">
        <v>4</v>
      </c>
      <c r="C187" s="182">
        <f>SUM(C188:C193)</f>
        <v>0</v>
      </c>
      <c r="D187" s="182">
        <f>SUM(D188:D193)</f>
        <v>0</v>
      </c>
      <c r="E187" s="182">
        <f>SUM(E188:E193)</f>
        <v>0</v>
      </c>
      <c r="F187" s="178"/>
      <c r="G187" s="268">
        <v>42005</v>
      </c>
      <c r="H187" s="268">
        <v>42369</v>
      </c>
      <c r="I187" s="378"/>
      <c r="J187" s="272" t="s">
        <v>243</v>
      </c>
      <c r="K187" s="237"/>
    </row>
    <row r="188" spans="1:11" s="47" customFormat="1" ht="12.75" outlineLevel="2" x14ac:dyDescent="0.2">
      <c r="A188" s="175"/>
      <c r="B188" s="176" t="s">
        <v>0</v>
      </c>
      <c r="C188" s="182"/>
      <c r="D188" s="182"/>
      <c r="E188" s="182"/>
      <c r="F188" s="178"/>
      <c r="G188" s="269"/>
      <c r="H188" s="269"/>
      <c r="I188" s="378"/>
      <c r="J188" s="273"/>
      <c r="K188" s="237"/>
    </row>
    <row r="189" spans="1:11" s="47" customFormat="1" ht="12.75" outlineLevel="2" x14ac:dyDescent="0.2">
      <c r="A189" s="175"/>
      <c r="B189" s="176" t="s">
        <v>1</v>
      </c>
      <c r="C189" s="182"/>
      <c r="D189" s="182"/>
      <c r="E189" s="182"/>
      <c r="F189" s="178"/>
      <c r="G189" s="269"/>
      <c r="H189" s="269"/>
      <c r="I189" s="378"/>
      <c r="J189" s="273"/>
      <c r="K189" s="237"/>
    </row>
    <row r="190" spans="1:11" s="47" customFormat="1" ht="12.75" outlineLevel="2" x14ac:dyDescent="0.2">
      <c r="A190" s="175"/>
      <c r="B190" s="176" t="s">
        <v>2</v>
      </c>
      <c r="C190" s="182"/>
      <c r="D190" s="182"/>
      <c r="E190" s="182"/>
      <c r="F190" s="178"/>
      <c r="G190" s="269"/>
      <c r="H190" s="269"/>
      <c r="I190" s="378"/>
      <c r="J190" s="273"/>
      <c r="K190" s="237"/>
    </row>
    <row r="191" spans="1:11" s="47" customFormat="1" ht="12.75" outlineLevel="2" x14ac:dyDescent="0.2">
      <c r="A191" s="175"/>
      <c r="B191" s="176" t="s">
        <v>3</v>
      </c>
      <c r="C191" s="182"/>
      <c r="D191" s="182"/>
      <c r="E191" s="182"/>
      <c r="F191" s="178"/>
      <c r="G191" s="269"/>
      <c r="H191" s="269"/>
      <c r="I191" s="378"/>
      <c r="J191" s="273"/>
      <c r="K191" s="237"/>
    </row>
    <row r="192" spans="1:11" s="47" customFormat="1" ht="12.75" outlineLevel="2" x14ac:dyDescent="0.2">
      <c r="A192" s="175"/>
      <c r="B192" s="176" t="s">
        <v>39</v>
      </c>
      <c r="C192" s="182"/>
      <c r="D192" s="182"/>
      <c r="E192" s="182"/>
      <c r="F192" s="178"/>
      <c r="G192" s="269"/>
      <c r="H192" s="269"/>
      <c r="I192" s="378"/>
      <c r="J192" s="273"/>
      <c r="K192" s="237"/>
    </row>
    <row r="193" spans="1:11" s="47" customFormat="1" ht="12.75" outlineLevel="2" x14ac:dyDescent="0.2">
      <c r="A193" s="175"/>
      <c r="B193" s="176" t="s">
        <v>38</v>
      </c>
      <c r="C193" s="182"/>
      <c r="D193" s="182"/>
      <c r="E193" s="182"/>
      <c r="F193" s="178"/>
      <c r="G193" s="270"/>
      <c r="H193" s="270"/>
      <c r="I193" s="378"/>
      <c r="J193" s="273"/>
      <c r="K193" s="237"/>
    </row>
    <row r="194" spans="1:11" s="47" customFormat="1" ht="25.5" outlineLevel="2" x14ac:dyDescent="0.2">
      <c r="A194" s="183" t="s">
        <v>58</v>
      </c>
      <c r="B194" s="386" t="s">
        <v>280</v>
      </c>
      <c r="C194" s="387"/>
      <c r="D194" s="387"/>
      <c r="E194" s="388"/>
      <c r="F194" s="178"/>
      <c r="G194" s="241" t="s">
        <v>51</v>
      </c>
      <c r="H194" s="261">
        <v>42358</v>
      </c>
      <c r="I194" s="248" t="s">
        <v>51</v>
      </c>
      <c r="J194" s="273"/>
      <c r="K194" s="237"/>
    </row>
    <row r="195" spans="1:11" s="47" customFormat="1" ht="25.5" outlineLevel="2" x14ac:dyDescent="0.2">
      <c r="A195" s="196" t="s">
        <v>96</v>
      </c>
      <c r="B195" s="265" t="s">
        <v>97</v>
      </c>
      <c r="C195" s="266"/>
      <c r="D195" s="266"/>
      <c r="E195" s="266"/>
      <c r="F195" s="266" t="s">
        <v>16</v>
      </c>
      <c r="G195" s="266"/>
      <c r="H195" s="266"/>
      <c r="I195" s="266"/>
      <c r="J195" s="267"/>
      <c r="K195" s="237"/>
    </row>
    <row r="196" spans="1:11" s="47" customFormat="1" ht="12.75" outlineLevel="1" x14ac:dyDescent="0.2">
      <c r="A196" s="175"/>
      <c r="B196" s="176" t="s">
        <v>4</v>
      </c>
      <c r="C196" s="229">
        <f>SUM(C204,C212)</f>
        <v>5691.67</v>
      </c>
      <c r="D196" s="229">
        <f t="shared" ref="D196:E196" si="10">SUM(D204,D212)</f>
        <v>5690.6308100000006</v>
      </c>
      <c r="E196" s="229">
        <f t="shared" si="10"/>
        <v>5690.6308100000006</v>
      </c>
      <c r="F196" s="178"/>
      <c r="G196" s="268">
        <v>41640</v>
      </c>
      <c r="H196" s="268">
        <v>43465</v>
      </c>
      <c r="I196" s="375">
        <f>SUM(I203:I218)</f>
        <v>0</v>
      </c>
      <c r="J196" s="283" t="s">
        <v>183</v>
      </c>
      <c r="K196" s="237"/>
    </row>
    <row r="197" spans="1:11" s="47" customFormat="1" ht="12.75" outlineLevel="1" x14ac:dyDescent="0.2">
      <c r="A197" s="175"/>
      <c r="B197" s="176" t="s">
        <v>0</v>
      </c>
      <c r="C197" s="229">
        <f t="shared" ref="C197:E202" si="11">SUM(C205,C213)</f>
        <v>0</v>
      </c>
      <c r="D197" s="229">
        <f t="shared" si="11"/>
        <v>0</v>
      </c>
      <c r="E197" s="229">
        <f t="shared" si="11"/>
        <v>0</v>
      </c>
      <c r="F197" s="178"/>
      <c r="G197" s="269"/>
      <c r="H197" s="269"/>
      <c r="I197" s="376"/>
      <c r="J197" s="273"/>
      <c r="K197" s="237"/>
    </row>
    <row r="198" spans="1:11" s="47" customFormat="1" ht="12.75" outlineLevel="1" x14ac:dyDescent="0.2">
      <c r="A198" s="175"/>
      <c r="B198" s="176" t="s">
        <v>1</v>
      </c>
      <c r="C198" s="229">
        <f t="shared" si="11"/>
        <v>5691.67</v>
      </c>
      <c r="D198" s="229">
        <f t="shared" si="11"/>
        <v>5690.6308100000006</v>
      </c>
      <c r="E198" s="229">
        <f t="shared" si="11"/>
        <v>5690.6308100000006</v>
      </c>
      <c r="F198" s="178"/>
      <c r="G198" s="269"/>
      <c r="H198" s="269"/>
      <c r="I198" s="376"/>
      <c r="J198" s="273"/>
      <c r="K198" s="237"/>
    </row>
    <row r="199" spans="1:11" s="47" customFormat="1" ht="12.75" outlineLevel="1" x14ac:dyDescent="0.2">
      <c r="A199" s="175"/>
      <c r="B199" s="176" t="s">
        <v>2</v>
      </c>
      <c r="C199" s="229">
        <f t="shared" si="11"/>
        <v>0</v>
      </c>
      <c r="D199" s="229">
        <f t="shared" si="11"/>
        <v>0</v>
      </c>
      <c r="E199" s="229">
        <f t="shared" si="11"/>
        <v>0</v>
      </c>
      <c r="F199" s="178"/>
      <c r="G199" s="269"/>
      <c r="H199" s="269"/>
      <c r="I199" s="376"/>
      <c r="J199" s="273"/>
      <c r="K199" s="237"/>
    </row>
    <row r="200" spans="1:11" s="47" customFormat="1" ht="12.75" outlineLevel="1" x14ac:dyDescent="0.2">
      <c r="A200" s="175"/>
      <c r="B200" s="176" t="s">
        <v>3</v>
      </c>
      <c r="C200" s="229">
        <f t="shared" si="11"/>
        <v>0</v>
      </c>
      <c r="D200" s="229">
        <f t="shared" si="11"/>
        <v>0</v>
      </c>
      <c r="E200" s="229">
        <f t="shared" si="11"/>
        <v>0</v>
      </c>
      <c r="F200" s="178"/>
      <c r="G200" s="269"/>
      <c r="H200" s="269"/>
      <c r="I200" s="376"/>
      <c r="J200" s="273"/>
      <c r="K200" s="237"/>
    </row>
    <row r="201" spans="1:11" s="47" customFormat="1" ht="12.75" outlineLevel="1" x14ac:dyDescent="0.2">
      <c r="A201" s="175"/>
      <c r="B201" s="176" t="s">
        <v>39</v>
      </c>
      <c r="C201" s="229">
        <f t="shared" si="11"/>
        <v>0</v>
      </c>
      <c r="D201" s="229">
        <f t="shared" si="11"/>
        <v>0</v>
      </c>
      <c r="E201" s="229">
        <f t="shared" si="11"/>
        <v>0</v>
      </c>
      <c r="F201" s="178"/>
      <c r="G201" s="269"/>
      <c r="H201" s="269"/>
      <c r="I201" s="376"/>
      <c r="J201" s="273"/>
      <c r="K201" s="237"/>
    </row>
    <row r="202" spans="1:11" s="47" customFormat="1" ht="12.75" outlineLevel="1" x14ac:dyDescent="0.2">
      <c r="A202" s="179"/>
      <c r="B202" s="180" t="s">
        <v>38</v>
      </c>
      <c r="C202" s="230">
        <f t="shared" si="11"/>
        <v>0</v>
      </c>
      <c r="D202" s="230">
        <f t="shared" si="11"/>
        <v>0</v>
      </c>
      <c r="E202" s="230">
        <f t="shared" si="11"/>
        <v>0</v>
      </c>
      <c r="F202" s="181"/>
      <c r="G202" s="281"/>
      <c r="H202" s="281"/>
      <c r="I202" s="377"/>
      <c r="J202" s="274"/>
      <c r="K202" s="237"/>
    </row>
    <row r="203" spans="1:11" s="47" customFormat="1" ht="25.5" outlineLevel="2" x14ac:dyDescent="0.2">
      <c r="A203" s="196" t="s">
        <v>98</v>
      </c>
      <c r="B203" s="265" t="s">
        <v>99</v>
      </c>
      <c r="C203" s="266"/>
      <c r="D203" s="266"/>
      <c r="E203" s="266"/>
      <c r="F203" s="266" t="s">
        <v>15</v>
      </c>
      <c r="G203" s="266"/>
      <c r="H203" s="266"/>
      <c r="I203" s="266"/>
      <c r="J203" s="267"/>
      <c r="K203" s="237"/>
    </row>
    <row r="204" spans="1:11" s="47" customFormat="1" ht="12.75" outlineLevel="1" x14ac:dyDescent="0.2">
      <c r="A204" s="175"/>
      <c r="B204" s="176" t="s">
        <v>4</v>
      </c>
      <c r="C204" s="229">
        <f>SUM(C205:C210)</f>
        <v>391.67</v>
      </c>
      <c r="D204" s="229">
        <f>SUM(D205:D210)</f>
        <v>390.99265000000003</v>
      </c>
      <c r="E204" s="229">
        <f>SUM(E205:E210)</f>
        <v>390.99265000000003</v>
      </c>
      <c r="F204" s="178"/>
      <c r="G204" s="268">
        <v>42005</v>
      </c>
      <c r="H204" s="268">
        <v>42369</v>
      </c>
      <c r="I204" s="375"/>
      <c r="J204" s="272" t="s">
        <v>244</v>
      </c>
      <c r="K204" s="237"/>
    </row>
    <row r="205" spans="1:11" s="47" customFormat="1" ht="12.75" outlineLevel="1" x14ac:dyDescent="0.2">
      <c r="A205" s="175"/>
      <c r="B205" s="176" t="s">
        <v>0</v>
      </c>
      <c r="C205" s="229"/>
      <c r="D205" s="229"/>
      <c r="E205" s="229"/>
      <c r="F205" s="178"/>
      <c r="G205" s="269"/>
      <c r="H205" s="269"/>
      <c r="I205" s="376"/>
      <c r="J205" s="273"/>
      <c r="K205" s="237"/>
    </row>
    <row r="206" spans="1:11" s="47" customFormat="1" ht="12.75" outlineLevel="1" x14ac:dyDescent="0.2">
      <c r="A206" s="175"/>
      <c r="B206" s="176" t="s">
        <v>1</v>
      </c>
      <c r="C206" s="229">
        <v>391.67</v>
      </c>
      <c r="D206" s="229">
        <v>390.99265000000003</v>
      </c>
      <c r="E206" s="229">
        <v>390.99265000000003</v>
      </c>
      <c r="F206" s="178"/>
      <c r="G206" s="269"/>
      <c r="H206" s="269"/>
      <c r="I206" s="376"/>
      <c r="J206" s="273"/>
      <c r="K206" s="237"/>
    </row>
    <row r="207" spans="1:11" s="47" customFormat="1" ht="12.75" outlineLevel="1" x14ac:dyDescent="0.2">
      <c r="A207" s="175"/>
      <c r="B207" s="176" t="s">
        <v>2</v>
      </c>
      <c r="C207" s="229"/>
      <c r="D207" s="229"/>
      <c r="E207" s="229"/>
      <c r="F207" s="178"/>
      <c r="G207" s="269"/>
      <c r="H207" s="269"/>
      <c r="I207" s="376"/>
      <c r="J207" s="273"/>
      <c r="K207" s="237"/>
    </row>
    <row r="208" spans="1:11" s="47" customFormat="1" ht="12.75" outlineLevel="1" x14ac:dyDescent="0.2">
      <c r="A208" s="175"/>
      <c r="B208" s="176" t="s">
        <v>3</v>
      </c>
      <c r="C208" s="229"/>
      <c r="D208" s="229"/>
      <c r="E208" s="229"/>
      <c r="F208" s="178"/>
      <c r="G208" s="269"/>
      <c r="H208" s="269"/>
      <c r="I208" s="376"/>
      <c r="J208" s="273"/>
      <c r="K208" s="237"/>
    </row>
    <row r="209" spans="1:11" s="47" customFormat="1" ht="12.75" outlineLevel="1" x14ac:dyDescent="0.2">
      <c r="A209" s="175"/>
      <c r="B209" s="176" t="s">
        <v>39</v>
      </c>
      <c r="C209" s="229"/>
      <c r="D209" s="229"/>
      <c r="E209" s="229"/>
      <c r="F209" s="178"/>
      <c r="G209" s="269"/>
      <c r="H209" s="269"/>
      <c r="I209" s="376"/>
      <c r="J209" s="273"/>
      <c r="K209" s="237"/>
    </row>
    <row r="210" spans="1:11" s="47" customFormat="1" ht="127.5" outlineLevel="1" x14ac:dyDescent="0.2">
      <c r="A210" s="175" t="s">
        <v>265</v>
      </c>
      <c r="B210" s="222" t="s">
        <v>38</v>
      </c>
      <c r="C210" s="203"/>
      <c r="D210" s="203"/>
      <c r="E210" s="203"/>
      <c r="F210" s="223"/>
      <c r="G210" s="270"/>
      <c r="H210" s="270"/>
      <c r="I210" s="376"/>
      <c r="J210" s="273"/>
      <c r="K210" s="237"/>
    </row>
    <row r="211" spans="1:11" s="47" customFormat="1" ht="25.5" outlineLevel="2" x14ac:dyDescent="0.2">
      <c r="A211" s="174" t="s">
        <v>100</v>
      </c>
      <c r="B211" s="313" t="s">
        <v>101</v>
      </c>
      <c r="C211" s="313"/>
      <c r="D211" s="313"/>
      <c r="E211" s="313"/>
      <c r="F211" s="313" t="s">
        <v>5</v>
      </c>
      <c r="G211" s="313"/>
      <c r="H211" s="313"/>
      <c r="I211" s="313"/>
      <c r="J211" s="314"/>
      <c r="K211" s="237"/>
    </row>
    <row r="212" spans="1:11" s="47" customFormat="1" ht="12.75" outlineLevel="1" x14ac:dyDescent="0.2">
      <c r="A212" s="189"/>
      <c r="B212" s="176" t="s">
        <v>4</v>
      </c>
      <c r="C212" s="182">
        <f>SUM(C213:C218)</f>
        <v>5300</v>
      </c>
      <c r="D212" s="182">
        <f>SUM(D213:D218)</f>
        <v>5299.6381600000004</v>
      </c>
      <c r="E212" s="182">
        <f>SUM(E213:E218)</f>
        <v>5299.6381600000004</v>
      </c>
      <c r="F212" s="178"/>
      <c r="G212" s="315">
        <v>42005</v>
      </c>
      <c r="H212" s="315">
        <v>42369</v>
      </c>
      <c r="I212" s="378"/>
      <c r="J212" s="389" t="s">
        <v>245</v>
      </c>
      <c r="K212" s="237"/>
    </row>
    <row r="213" spans="1:11" s="47" customFormat="1" ht="12.75" outlineLevel="1" x14ac:dyDescent="0.2">
      <c r="A213" s="189"/>
      <c r="B213" s="176" t="s">
        <v>0</v>
      </c>
      <c r="C213" s="182"/>
      <c r="D213" s="182"/>
      <c r="E213" s="182"/>
      <c r="F213" s="178"/>
      <c r="G213" s="315"/>
      <c r="H213" s="315"/>
      <c r="I213" s="378"/>
      <c r="J213" s="389"/>
      <c r="K213" s="237"/>
    </row>
    <row r="214" spans="1:11" s="47" customFormat="1" ht="12.75" outlineLevel="1" x14ac:dyDescent="0.2">
      <c r="A214" s="189"/>
      <c r="B214" s="176" t="s">
        <v>1</v>
      </c>
      <c r="C214" s="182">
        <v>5300</v>
      </c>
      <c r="D214" s="182">
        <f>5300-0.36184</f>
        <v>5299.6381600000004</v>
      </c>
      <c r="E214" s="182">
        <f>5300-0.36184</f>
        <v>5299.6381600000004</v>
      </c>
      <c r="F214" s="178"/>
      <c r="G214" s="315"/>
      <c r="H214" s="315"/>
      <c r="I214" s="378"/>
      <c r="J214" s="389"/>
      <c r="K214" s="237"/>
    </row>
    <row r="215" spans="1:11" s="47" customFormat="1" ht="12.75" outlineLevel="1" x14ac:dyDescent="0.2">
      <c r="A215" s="189"/>
      <c r="B215" s="176" t="s">
        <v>2</v>
      </c>
      <c r="C215" s="182"/>
      <c r="D215" s="182"/>
      <c r="E215" s="182"/>
      <c r="F215" s="178"/>
      <c r="G215" s="315"/>
      <c r="H215" s="315"/>
      <c r="I215" s="378"/>
      <c r="J215" s="389"/>
      <c r="K215" s="237"/>
    </row>
    <row r="216" spans="1:11" s="47" customFormat="1" ht="12.75" outlineLevel="1" x14ac:dyDescent="0.2">
      <c r="A216" s="189"/>
      <c r="B216" s="176" t="s">
        <v>3</v>
      </c>
      <c r="C216" s="182"/>
      <c r="D216" s="182"/>
      <c r="E216" s="182"/>
      <c r="F216" s="178"/>
      <c r="G216" s="315"/>
      <c r="H216" s="315"/>
      <c r="I216" s="378"/>
      <c r="J216" s="389"/>
      <c r="K216" s="237"/>
    </row>
    <row r="217" spans="1:11" s="47" customFormat="1" ht="12.75" outlineLevel="1" x14ac:dyDescent="0.2">
      <c r="A217" s="189"/>
      <c r="B217" s="176" t="s">
        <v>39</v>
      </c>
      <c r="C217" s="182"/>
      <c r="D217" s="182"/>
      <c r="E217" s="182"/>
      <c r="F217" s="178"/>
      <c r="G217" s="315"/>
      <c r="H217" s="315"/>
      <c r="I217" s="378"/>
      <c r="J217" s="389"/>
      <c r="K217" s="237"/>
    </row>
    <row r="218" spans="1:11" s="47" customFormat="1" ht="12.75" outlineLevel="1" x14ac:dyDescent="0.2">
      <c r="A218" s="209"/>
      <c r="B218" s="176" t="s">
        <v>38</v>
      </c>
      <c r="C218" s="182"/>
      <c r="D218" s="182"/>
      <c r="E218" s="182"/>
      <c r="F218" s="178"/>
      <c r="G218" s="315"/>
      <c r="H218" s="315"/>
      <c r="I218" s="378"/>
      <c r="J218" s="389"/>
      <c r="K218" s="237"/>
    </row>
    <row r="219" spans="1:11" s="47" customFormat="1" ht="25.5" outlineLevel="2" x14ac:dyDescent="0.2">
      <c r="A219" s="209" t="s">
        <v>58</v>
      </c>
      <c r="B219" s="391" t="s">
        <v>176</v>
      </c>
      <c r="C219" s="391"/>
      <c r="D219" s="391"/>
      <c r="E219" s="391"/>
      <c r="F219" s="178"/>
      <c r="G219" s="241" t="s">
        <v>51</v>
      </c>
      <c r="H219" s="241" t="s">
        <v>51</v>
      </c>
      <c r="I219" s="248" t="s">
        <v>51</v>
      </c>
      <c r="J219" s="389"/>
      <c r="K219" s="237"/>
    </row>
    <row r="220" spans="1:11" s="47" customFormat="1" ht="38.25" outlineLevel="2" x14ac:dyDescent="0.2">
      <c r="A220" s="193" t="s">
        <v>52</v>
      </c>
      <c r="B220" s="392" t="s">
        <v>218</v>
      </c>
      <c r="C220" s="392"/>
      <c r="D220" s="392"/>
      <c r="E220" s="392"/>
      <c r="F220" s="181"/>
      <c r="G220" s="195" t="s">
        <v>51</v>
      </c>
      <c r="H220" s="262">
        <v>42366</v>
      </c>
      <c r="I220" s="247" t="s">
        <v>51</v>
      </c>
      <c r="J220" s="390"/>
      <c r="K220" s="237"/>
    </row>
    <row r="221" spans="1:11" s="47" customFormat="1" ht="25.5" outlineLevel="2" x14ac:dyDescent="0.2">
      <c r="A221" s="196" t="s">
        <v>102</v>
      </c>
      <c r="B221" s="265" t="s">
        <v>103</v>
      </c>
      <c r="C221" s="266"/>
      <c r="D221" s="266"/>
      <c r="E221" s="266"/>
      <c r="F221" s="266" t="s">
        <v>5</v>
      </c>
      <c r="G221" s="266"/>
      <c r="H221" s="266"/>
      <c r="I221" s="266">
        <f>SUM(I230)</f>
        <v>0</v>
      </c>
      <c r="J221" s="267"/>
      <c r="K221" s="237"/>
    </row>
    <row r="222" spans="1:11" s="47" customFormat="1" ht="12.75" outlineLevel="1" x14ac:dyDescent="0.2">
      <c r="A222" s="175"/>
      <c r="B222" s="176" t="s">
        <v>4</v>
      </c>
      <c r="C222" s="229">
        <f t="shared" ref="C222:E226" si="12">SUM(C230)</f>
        <v>3955.2521999999999</v>
      </c>
      <c r="D222" s="229">
        <f t="shared" si="12"/>
        <v>3954.8686199999997</v>
      </c>
      <c r="E222" s="229">
        <f t="shared" si="12"/>
        <v>3954.8686199999997</v>
      </c>
      <c r="F222" s="178"/>
      <c r="G222" s="268">
        <v>41640</v>
      </c>
      <c r="H222" s="268">
        <v>43465</v>
      </c>
      <c r="I222" s="375">
        <f>SUM(I230)</f>
        <v>0</v>
      </c>
      <c r="J222" s="283" t="s">
        <v>183</v>
      </c>
      <c r="K222" s="237"/>
    </row>
    <row r="223" spans="1:11" s="47" customFormat="1" ht="12.75" outlineLevel="1" x14ac:dyDescent="0.2">
      <c r="A223" s="175"/>
      <c r="B223" s="176" t="s">
        <v>0</v>
      </c>
      <c r="C223" s="229">
        <f t="shared" si="12"/>
        <v>0</v>
      </c>
      <c r="D223" s="229">
        <f t="shared" si="12"/>
        <v>0</v>
      </c>
      <c r="E223" s="229">
        <f t="shared" si="12"/>
        <v>0</v>
      </c>
      <c r="F223" s="178"/>
      <c r="G223" s="269"/>
      <c r="H223" s="269"/>
      <c r="I223" s="376"/>
      <c r="J223" s="284"/>
      <c r="K223" s="237"/>
    </row>
    <row r="224" spans="1:11" s="47" customFormat="1" ht="12.75" outlineLevel="1" x14ac:dyDescent="0.2">
      <c r="A224" s="175"/>
      <c r="B224" s="176" t="s">
        <v>1</v>
      </c>
      <c r="C224" s="229">
        <f t="shared" si="12"/>
        <v>3955.2521999999999</v>
      </c>
      <c r="D224" s="229">
        <f t="shared" si="12"/>
        <v>3954.8686199999997</v>
      </c>
      <c r="E224" s="229">
        <f t="shared" si="12"/>
        <v>3954.8686199999997</v>
      </c>
      <c r="F224" s="178"/>
      <c r="G224" s="269"/>
      <c r="H224" s="269"/>
      <c r="I224" s="376"/>
      <c r="J224" s="284"/>
      <c r="K224" s="237"/>
    </row>
    <row r="225" spans="1:11" s="47" customFormat="1" ht="12.75" outlineLevel="1" x14ac:dyDescent="0.2">
      <c r="A225" s="175"/>
      <c r="B225" s="176" t="s">
        <v>2</v>
      </c>
      <c r="C225" s="229">
        <f t="shared" si="12"/>
        <v>0</v>
      </c>
      <c r="D225" s="229">
        <f t="shared" si="12"/>
        <v>0</v>
      </c>
      <c r="E225" s="229">
        <f t="shared" si="12"/>
        <v>0</v>
      </c>
      <c r="F225" s="178"/>
      <c r="G225" s="269"/>
      <c r="H225" s="269"/>
      <c r="I225" s="376"/>
      <c r="J225" s="284"/>
      <c r="K225" s="237"/>
    </row>
    <row r="226" spans="1:11" s="47" customFormat="1" ht="12.75" outlineLevel="1" x14ac:dyDescent="0.2">
      <c r="A226" s="175"/>
      <c r="B226" s="176" t="s">
        <v>3</v>
      </c>
      <c r="C226" s="229">
        <f t="shared" si="12"/>
        <v>0</v>
      </c>
      <c r="D226" s="229">
        <f t="shared" si="12"/>
        <v>0</v>
      </c>
      <c r="E226" s="229">
        <f t="shared" si="12"/>
        <v>0</v>
      </c>
      <c r="F226" s="178"/>
      <c r="G226" s="269"/>
      <c r="H226" s="269"/>
      <c r="I226" s="376"/>
      <c r="J226" s="284"/>
      <c r="K226" s="237"/>
    </row>
    <row r="227" spans="1:11" s="47" customFormat="1" ht="12.75" outlineLevel="1" x14ac:dyDescent="0.2">
      <c r="A227" s="175"/>
      <c r="B227" s="176" t="s">
        <v>39</v>
      </c>
      <c r="C227" s="229"/>
      <c r="D227" s="229"/>
      <c r="E227" s="229"/>
      <c r="F227" s="178"/>
      <c r="G227" s="269"/>
      <c r="H227" s="269"/>
      <c r="I227" s="376"/>
      <c r="J227" s="284"/>
      <c r="K227" s="237"/>
    </row>
    <row r="228" spans="1:11" s="47" customFormat="1" ht="12.75" outlineLevel="1" x14ac:dyDescent="0.2">
      <c r="A228" s="179"/>
      <c r="B228" s="180" t="s">
        <v>38</v>
      </c>
      <c r="C228" s="230">
        <f>SUM(C236)</f>
        <v>0</v>
      </c>
      <c r="D228" s="230">
        <f>SUM(D236)</f>
        <v>0</v>
      </c>
      <c r="E228" s="230">
        <f>SUM(E236)</f>
        <v>0</v>
      </c>
      <c r="F228" s="181"/>
      <c r="G228" s="281"/>
      <c r="H228" s="281"/>
      <c r="I228" s="377"/>
      <c r="J228" s="285"/>
      <c r="K228" s="237"/>
    </row>
    <row r="229" spans="1:11" s="47" customFormat="1" ht="25.5" outlineLevel="2" x14ac:dyDescent="0.2">
      <c r="A229" s="196" t="s">
        <v>104</v>
      </c>
      <c r="B229" s="265" t="s">
        <v>105</v>
      </c>
      <c r="C229" s="266"/>
      <c r="D229" s="266"/>
      <c r="E229" s="266"/>
      <c r="F229" s="266" t="s">
        <v>9</v>
      </c>
      <c r="G229" s="266"/>
      <c r="H229" s="266"/>
      <c r="I229" s="266"/>
      <c r="J229" s="267"/>
      <c r="K229" s="237"/>
    </row>
    <row r="230" spans="1:11" s="47" customFormat="1" ht="12.75" outlineLevel="1" x14ac:dyDescent="0.2">
      <c r="A230" s="197"/>
      <c r="B230" s="176" t="s">
        <v>4</v>
      </c>
      <c r="C230" s="182">
        <f>SUM(C231:C236)</f>
        <v>3955.2521999999999</v>
      </c>
      <c r="D230" s="182">
        <f>SUM(D231:D236)</f>
        <v>3954.8686199999997</v>
      </c>
      <c r="E230" s="182">
        <f>SUM(E231:E236)</f>
        <v>3954.8686199999997</v>
      </c>
      <c r="F230" s="178"/>
      <c r="G230" s="268">
        <v>42005</v>
      </c>
      <c r="H230" s="268">
        <v>42369</v>
      </c>
      <c r="I230" s="378"/>
      <c r="J230" s="272" t="s">
        <v>246</v>
      </c>
      <c r="K230" s="237"/>
    </row>
    <row r="231" spans="1:11" s="47" customFormat="1" ht="12.75" outlineLevel="1" x14ac:dyDescent="0.2">
      <c r="A231" s="197"/>
      <c r="B231" s="176" t="s">
        <v>0</v>
      </c>
      <c r="C231" s="182"/>
      <c r="D231" s="182"/>
      <c r="E231" s="182"/>
      <c r="F231" s="178"/>
      <c r="G231" s="269"/>
      <c r="H231" s="269"/>
      <c r="I231" s="378"/>
      <c r="J231" s="273"/>
      <c r="K231" s="237"/>
    </row>
    <row r="232" spans="1:11" s="47" customFormat="1" ht="12.75" outlineLevel="1" x14ac:dyDescent="0.2">
      <c r="A232" s="197"/>
      <c r="B232" s="176" t="s">
        <v>1</v>
      </c>
      <c r="C232" s="182">
        <f t="shared" ref="C232" si="13">4257.24-301.9878</f>
        <v>3955.2521999999999</v>
      </c>
      <c r="D232" s="182">
        <f>4257.24-301.9878-0.38358</f>
        <v>3954.8686199999997</v>
      </c>
      <c r="E232" s="182">
        <f>4257.24-301.9878-0.38358</f>
        <v>3954.8686199999997</v>
      </c>
      <c r="F232" s="178"/>
      <c r="G232" s="269"/>
      <c r="H232" s="269"/>
      <c r="I232" s="378"/>
      <c r="J232" s="273"/>
      <c r="K232" s="237"/>
    </row>
    <row r="233" spans="1:11" s="47" customFormat="1" ht="12.75" outlineLevel="1" x14ac:dyDescent="0.2">
      <c r="A233" s="197"/>
      <c r="B233" s="176" t="s">
        <v>2</v>
      </c>
      <c r="C233" s="182"/>
      <c r="D233" s="182"/>
      <c r="E233" s="182"/>
      <c r="F233" s="178"/>
      <c r="G233" s="269"/>
      <c r="H233" s="269"/>
      <c r="I233" s="378"/>
      <c r="J233" s="273"/>
      <c r="K233" s="237"/>
    </row>
    <row r="234" spans="1:11" s="47" customFormat="1" ht="12.75" outlineLevel="1" x14ac:dyDescent="0.2">
      <c r="A234" s="197"/>
      <c r="B234" s="176" t="s">
        <v>3</v>
      </c>
      <c r="C234" s="182"/>
      <c r="D234" s="182"/>
      <c r="E234" s="182"/>
      <c r="F234" s="178"/>
      <c r="G234" s="269"/>
      <c r="H234" s="269"/>
      <c r="I234" s="378"/>
      <c r="J234" s="273"/>
      <c r="K234" s="237"/>
    </row>
    <row r="235" spans="1:11" s="47" customFormat="1" ht="12.75" outlineLevel="1" x14ac:dyDescent="0.2">
      <c r="A235" s="197"/>
      <c r="B235" s="176" t="s">
        <v>39</v>
      </c>
      <c r="C235" s="182"/>
      <c r="D235" s="182"/>
      <c r="E235" s="182"/>
      <c r="F235" s="178"/>
      <c r="G235" s="269"/>
      <c r="H235" s="269"/>
      <c r="I235" s="378"/>
      <c r="J235" s="273"/>
      <c r="K235" s="237"/>
    </row>
    <row r="236" spans="1:11" s="47" customFormat="1" ht="12.75" outlineLevel="1" x14ac:dyDescent="0.2">
      <c r="A236" s="198"/>
      <c r="B236" s="176" t="s">
        <v>38</v>
      </c>
      <c r="C236" s="182"/>
      <c r="D236" s="182"/>
      <c r="E236" s="182"/>
      <c r="F236" s="178"/>
      <c r="G236" s="270"/>
      <c r="H236" s="270"/>
      <c r="I236" s="378"/>
      <c r="J236" s="273"/>
      <c r="K236" s="237"/>
    </row>
    <row r="237" spans="1:11" s="47" customFormat="1" ht="25.5" outlineLevel="2" x14ac:dyDescent="0.2">
      <c r="A237" s="199" t="s">
        <v>58</v>
      </c>
      <c r="B237" s="275" t="s">
        <v>177</v>
      </c>
      <c r="C237" s="276"/>
      <c r="D237" s="276"/>
      <c r="E237" s="277"/>
      <c r="F237" s="181"/>
      <c r="G237" s="195" t="s">
        <v>51</v>
      </c>
      <c r="H237" s="195" t="s">
        <v>51</v>
      </c>
      <c r="I237" s="247" t="s">
        <v>51</v>
      </c>
      <c r="J237" s="274"/>
      <c r="K237" s="237"/>
    </row>
    <row r="238" spans="1:11" s="47" customFormat="1" ht="25.5" outlineLevel="2" x14ac:dyDescent="0.2">
      <c r="A238" s="201" t="s">
        <v>107</v>
      </c>
      <c r="B238" s="307" t="s">
        <v>106</v>
      </c>
      <c r="C238" s="308"/>
      <c r="D238" s="308"/>
      <c r="E238" s="308"/>
      <c r="F238" s="308"/>
      <c r="G238" s="308"/>
      <c r="H238" s="308"/>
      <c r="I238" s="308"/>
      <c r="J238" s="309"/>
      <c r="K238" s="237"/>
    </row>
    <row r="239" spans="1:11" s="162" customFormat="1" ht="12.75" outlineLevel="1" x14ac:dyDescent="0.2">
      <c r="A239" s="202"/>
      <c r="B239" s="176" t="s">
        <v>4</v>
      </c>
      <c r="C239" s="229">
        <f t="shared" ref="C239:E243" si="14">SUM(C247,C256,C272,C280,C289,C297,C306)</f>
        <v>10602.403111111111</v>
      </c>
      <c r="D239" s="229">
        <f t="shared" si="14"/>
        <v>10528.57796111111</v>
      </c>
      <c r="E239" s="229">
        <f t="shared" si="14"/>
        <v>10528.57796111111</v>
      </c>
      <c r="F239" s="178"/>
      <c r="G239" s="268">
        <v>41640</v>
      </c>
      <c r="H239" s="268">
        <v>43465</v>
      </c>
      <c r="I239" s="257"/>
      <c r="J239" s="283" t="s">
        <v>198</v>
      </c>
      <c r="K239" s="236"/>
    </row>
    <row r="240" spans="1:11" s="47" customFormat="1" ht="12.75" outlineLevel="1" x14ac:dyDescent="0.2">
      <c r="A240" s="189"/>
      <c r="B240" s="176" t="s">
        <v>0</v>
      </c>
      <c r="C240" s="229">
        <f t="shared" si="14"/>
        <v>0</v>
      </c>
      <c r="D240" s="229">
        <f t="shared" si="14"/>
        <v>0</v>
      </c>
      <c r="E240" s="229">
        <f t="shared" si="14"/>
        <v>0</v>
      </c>
      <c r="F240" s="178"/>
      <c r="G240" s="269"/>
      <c r="H240" s="269"/>
      <c r="I240" s="258"/>
      <c r="J240" s="284"/>
      <c r="K240" s="237"/>
    </row>
    <row r="241" spans="1:11" s="47" customFormat="1" ht="12.75" outlineLevel="1" x14ac:dyDescent="0.2">
      <c r="A241" s="189"/>
      <c r="B241" s="176" t="s">
        <v>1</v>
      </c>
      <c r="C241" s="229">
        <f t="shared" si="14"/>
        <v>9452.1906000000017</v>
      </c>
      <c r="D241" s="229">
        <f t="shared" si="14"/>
        <v>9390.7992000000013</v>
      </c>
      <c r="E241" s="229">
        <f t="shared" si="14"/>
        <v>9390.7992000000013</v>
      </c>
      <c r="F241" s="178"/>
      <c r="G241" s="269"/>
      <c r="H241" s="269"/>
      <c r="I241" s="258">
        <f>SUM(I247:I312)-I242</f>
        <v>0</v>
      </c>
      <c r="J241" s="284"/>
      <c r="K241" s="237"/>
    </row>
    <row r="242" spans="1:11" s="47" customFormat="1" ht="12.75" outlineLevel="1" x14ac:dyDescent="0.2">
      <c r="A242" s="189"/>
      <c r="B242" s="176" t="s">
        <v>2</v>
      </c>
      <c r="C242" s="229">
        <f t="shared" si="14"/>
        <v>1150.2125111111111</v>
      </c>
      <c r="D242" s="229">
        <f t="shared" si="14"/>
        <v>1137.778761111111</v>
      </c>
      <c r="E242" s="229">
        <f t="shared" si="14"/>
        <v>1137.778761111111</v>
      </c>
      <c r="F242" s="178"/>
      <c r="G242" s="269"/>
      <c r="H242" s="269"/>
      <c r="I242" s="258">
        <f>SUM(I300,I309)</f>
        <v>0</v>
      </c>
      <c r="J242" s="284"/>
      <c r="K242" s="237"/>
    </row>
    <row r="243" spans="1:11" s="47" customFormat="1" ht="12.75" outlineLevel="1" x14ac:dyDescent="0.2">
      <c r="A243" s="189"/>
      <c r="B243" s="176" t="s">
        <v>3</v>
      </c>
      <c r="C243" s="229">
        <f t="shared" si="14"/>
        <v>0</v>
      </c>
      <c r="D243" s="229">
        <f t="shared" si="14"/>
        <v>0</v>
      </c>
      <c r="E243" s="229">
        <f t="shared" si="14"/>
        <v>0</v>
      </c>
      <c r="F243" s="178"/>
      <c r="G243" s="269"/>
      <c r="H243" s="269"/>
      <c r="I243" s="258"/>
      <c r="J243" s="284"/>
      <c r="K243" s="237"/>
    </row>
    <row r="244" spans="1:11" s="47" customFormat="1" ht="12.75" outlineLevel="1" x14ac:dyDescent="0.2">
      <c r="A244" s="189"/>
      <c r="B244" s="176" t="s">
        <v>39</v>
      </c>
      <c r="C244" s="229"/>
      <c r="D244" s="229"/>
      <c r="E244" s="229"/>
      <c r="F244" s="178"/>
      <c r="G244" s="269"/>
      <c r="H244" s="269"/>
      <c r="I244" s="258"/>
      <c r="J244" s="284"/>
      <c r="K244" s="237"/>
    </row>
    <row r="245" spans="1:11" s="47" customFormat="1" ht="12.75" outlineLevel="1" x14ac:dyDescent="0.2">
      <c r="A245" s="192"/>
      <c r="B245" s="180" t="s">
        <v>38</v>
      </c>
      <c r="C245" s="230">
        <f>SUM(C253,C262,C278,C286,C295,C303,C312)</f>
        <v>0</v>
      </c>
      <c r="D245" s="230">
        <f>SUM(D253,D262,D278,D286,D295,D303,D312)</f>
        <v>0</v>
      </c>
      <c r="E245" s="230">
        <f>SUM(E253,E262,E278,E286,E295,E303,E312)</f>
        <v>0</v>
      </c>
      <c r="F245" s="181"/>
      <c r="G245" s="281"/>
      <c r="H245" s="281"/>
      <c r="I245" s="259"/>
      <c r="J245" s="285"/>
      <c r="K245" s="237"/>
    </row>
    <row r="246" spans="1:11" s="47" customFormat="1" ht="25.5" outlineLevel="2" x14ac:dyDescent="0.2">
      <c r="A246" s="204" t="s">
        <v>108</v>
      </c>
      <c r="B246" s="313" t="s">
        <v>109</v>
      </c>
      <c r="C246" s="313"/>
      <c r="D246" s="313"/>
      <c r="E246" s="313"/>
      <c r="F246" s="313" t="s">
        <v>11</v>
      </c>
      <c r="G246" s="313"/>
      <c r="H246" s="313"/>
      <c r="I246" s="313"/>
      <c r="J246" s="314"/>
      <c r="K246" s="237"/>
    </row>
    <row r="247" spans="1:11" s="162" customFormat="1" ht="12.75" outlineLevel="1" x14ac:dyDescent="0.2">
      <c r="A247" s="205"/>
      <c r="B247" s="176" t="s">
        <v>4</v>
      </c>
      <c r="C247" s="229">
        <f>SUM(C248:C253)</f>
        <v>800</v>
      </c>
      <c r="D247" s="229">
        <f>SUM(D248:D253)</f>
        <v>800</v>
      </c>
      <c r="E247" s="229">
        <f>SUM(E248:E253)</f>
        <v>800</v>
      </c>
      <c r="F247" s="178"/>
      <c r="G247" s="315">
        <v>42005</v>
      </c>
      <c r="H247" s="268">
        <v>42369</v>
      </c>
      <c r="I247" s="378"/>
      <c r="J247" s="316" t="s">
        <v>263</v>
      </c>
      <c r="K247" s="236"/>
    </row>
    <row r="248" spans="1:11" s="47" customFormat="1" ht="12.75" outlineLevel="1" x14ac:dyDescent="0.2">
      <c r="A248" s="207"/>
      <c r="B248" s="176" t="s">
        <v>0</v>
      </c>
      <c r="C248" s="229"/>
      <c r="D248" s="229"/>
      <c r="E248" s="229"/>
      <c r="F248" s="178"/>
      <c r="G248" s="315"/>
      <c r="H248" s="269"/>
      <c r="I248" s="378"/>
      <c r="J248" s="317"/>
      <c r="K248" s="237"/>
    </row>
    <row r="249" spans="1:11" s="47" customFormat="1" ht="12.75" outlineLevel="1" x14ac:dyDescent="0.2">
      <c r="A249" s="207"/>
      <c r="B249" s="176" t="s">
        <v>1</v>
      </c>
      <c r="C249" s="229">
        <v>800</v>
      </c>
      <c r="D249" s="229">
        <v>800</v>
      </c>
      <c r="E249" s="229">
        <v>800</v>
      </c>
      <c r="F249" s="178"/>
      <c r="G249" s="315"/>
      <c r="H249" s="269"/>
      <c r="I249" s="378"/>
      <c r="J249" s="317"/>
      <c r="K249" s="237"/>
    </row>
    <row r="250" spans="1:11" s="47" customFormat="1" ht="12.75" outlineLevel="1" x14ac:dyDescent="0.2">
      <c r="A250" s="207"/>
      <c r="B250" s="176" t="s">
        <v>2</v>
      </c>
      <c r="C250" s="229"/>
      <c r="D250" s="229"/>
      <c r="E250" s="229"/>
      <c r="F250" s="178"/>
      <c r="G250" s="315"/>
      <c r="H250" s="269"/>
      <c r="I250" s="378"/>
      <c r="J250" s="317"/>
      <c r="K250" s="237"/>
    </row>
    <row r="251" spans="1:11" s="47" customFormat="1" ht="12.75" outlineLevel="1" x14ac:dyDescent="0.2">
      <c r="A251" s="207"/>
      <c r="B251" s="176" t="s">
        <v>3</v>
      </c>
      <c r="C251" s="229"/>
      <c r="D251" s="229"/>
      <c r="E251" s="229"/>
      <c r="F251" s="178"/>
      <c r="G251" s="315"/>
      <c r="H251" s="269"/>
      <c r="I251" s="378"/>
      <c r="J251" s="317"/>
      <c r="K251" s="237"/>
    </row>
    <row r="252" spans="1:11" s="47" customFormat="1" ht="12.75" outlineLevel="1" x14ac:dyDescent="0.2">
      <c r="A252" s="207"/>
      <c r="B252" s="176" t="s">
        <v>39</v>
      </c>
      <c r="C252" s="229"/>
      <c r="D252" s="229"/>
      <c r="E252" s="229"/>
      <c r="F252" s="178"/>
      <c r="G252" s="315"/>
      <c r="H252" s="269"/>
      <c r="I252" s="378"/>
      <c r="J252" s="317"/>
      <c r="K252" s="237"/>
    </row>
    <row r="253" spans="1:11" s="47" customFormat="1" ht="12.75" outlineLevel="1" x14ac:dyDescent="0.2">
      <c r="A253" s="208"/>
      <c r="B253" s="176" t="s">
        <v>38</v>
      </c>
      <c r="C253" s="229"/>
      <c r="D253" s="229"/>
      <c r="E253" s="229"/>
      <c r="F253" s="178"/>
      <c r="G253" s="315"/>
      <c r="H253" s="270"/>
      <c r="I253" s="378"/>
      <c r="J253" s="317"/>
      <c r="K253" s="237"/>
    </row>
    <row r="254" spans="1:11" s="47" customFormat="1" ht="156.75" customHeight="1" outlineLevel="2" x14ac:dyDescent="0.2">
      <c r="A254" s="200" t="s">
        <v>266</v>
      </c>
      <c r="B254" s="392" t="s">
        <v>217</v>
      </c>
      <c r="C254" s="392"/>
      <c r="D254" s="392"/>
      <c r="E254" s="392"/>
      <c r="F254" s="181"/>
      <c r="G254" s="195" t="s">
        <v>51</v>
      </c>
      <c r="H254" s="262">
        <v>42332</v>
      </c>
      <c r="I254" s="247" t="s">
        <v>51</v>
      </c>
      <c r="J254" s="318"/>
      <c r="K254" s="237"/>
    </row>
    <row r="255" spans="1:11" s="47" customFormat="1" ht="25.5" outlineLevel="2" x14ac:dyDescent="0.2">
      <c r="A255" s="196" t="s">
        <v>110</v>
      </c>
      <c r="B255" s="265" t="s">
        <v>111</v>
      </c>
      <c r="C255" s="266"/>
      <c r="D255" s="266"/>
      <c r="E255" s="266"/>
      <c r="F255" s="266" t="s">
        <v>8</v>
      </c>
      <c r="G255" s="266"/>
      <c r="H255" s="266"/>
      <c r="I255" s="266"/>
      <c r="J255" s="267"/>
      <c r="K255" s="237"/>
    </row>
    <row r="256" spans="1:11" s="162" customFormat="1" ht="12.75" outlineLevel="1" x14ac:dyDescent="0.2">
      <c r="A256" s="202"/>
      <c r="B256" s="176" t="s">
        <v>4</v>
      </c>
      <c r="C256" s="229">
        <f>SUM(C257:C262)</f>
        <v>0</v>
      </c>
      <c r="D256" s="229">
        <f>SUM(D257:D262)</f>
        <v>0</v>
      </c>
      <c r="E256" s="229">
        <f>SUM(E257:E262)</f>
        <v>0</v>
      </c>
      <c r="F256" s="178"/>
      <c r="G256" s="268">
        <v>42005</v>
      </c>
      <c r="H256" s="268">
        <v>42369</v>
      </c>
      <c r="I256" s="375"/>
      <c r="J256" s="272" t="s">
        <v>213</v>
      </c>
      <c r="K256" s="236"/>
    </row>
    <row r="257" spans="1:11" s="47" customFormat="1" ht="12.75" outlineLevel="1" x14ac:dyDescent="0.2">
      <c r="A257" s="189"/>
      <c r="B257" s="176" t="s">
        <v>0</v>
      </c>
      <c r="C257" s="229"/>
      <c r="D257" s="229"/>
      <c r="E257" s="229"/>
      <c r="F257" s="178"/>
      <c r="G257" s="269"/>
      <c r="H257" s="269"/>
      <c r="I257" s="376"/>
      <c r="J257" s="273"/>
      <c r="K257" s="237"/>
    </row>
    <row r="258" spans="1:11" s="47" customFormat="1" ht="12.75" outlineLevel="1" x14ac:dyDescent="0.2">
      <c r="A258" s="189"/>
      <c r="B258" s="176" t="s">
        <v>1</v>
      </c>
      <c r="C258" s="229"/>
      <c r="D258" s="229"/>
      <c r="E258" s="229"/>
      <c r="F258" s="178"/>
      <c r="G258" s="269"/>
      <c r="H258" s="269"/>
      <c r="I258" s="376"/>
      <c r="J258" s="273"/>
      <c r="K258" s="237"/>
    </row>
    <row r="259" spans="1:11" s="47" customFormat="1" ht="12.75" outlineLevel="1" x14ac:dyDescent="0.2">
      <c r="A259" s="189"/>
      <c r="B259" s="176" t="s">
        <v>2</v>
      </c>
      <c r="C259" s="229"/>
      <c r="D259" s="229"/>
      <c r="E259" s="229"/>
      <c r="F259" s="178"/>
      <c r="G259" s="269"/>
      <c r="H259" s="269"/>
      <c r="I259" s="376"/>
      <c r="J259" s="273"/>
      <c r="K259" s="237"/>
    </row>
    <row r="260" spans="1:11" s="47" customFormat="1" ht="12.75" outlineLevel="1" x14ac:dyDescent="0.2">
      <c r="A260" s="189"/>
      <c r="B260" s="176" t="s">
        <v>3</v>
      </c>
      <c r="C260" s="229"/>
      <c r="D260" s="229"/>
      <c r="E260" s="229"/>
      <c r="F260" s="178"/>
      <c r="G260" s="269"/>
      <c r="H260" s="269"/>
      <c r="I260" s="376"/>
      <c r="J260" s="273"/>
      <c r="K260" s="237"/>
    </row>
    <row r="261" spans="1:11" s="47" customFormat="1" ht="12.75" outlineLevel="1" x14ac:dyDescent="0.2">
      <c r="A261" s="189"/>
      <c r="B261" s="176" t="s">
        <v>39</v>
      </c>
      <c r="C261" s="229"/>
      <c r="D261" s="229"/>
      <c r="E261" s="229"/>
      <c r="F261" s="178"/>
      <c r="G261" s="269"/>
      <c r="H261" s="269"/>
      <c r="I261" s="376"/>
      <c r="J261" s="273"/>
      <c r="K261" s="237"/>
    </row>
    <row r="262" spans="1:11" s="47" customFormat="1" ht="12.75" outlineLevel="1" x14ac:dyDescent="0.2">
      <c r="A262" s="190"/>
      <c r="B262" s="180" t="s">
        <v>38</v>
      </c>
      <c r="C262" s="230"/>
      <c r="D262" s="230"/>
      <c r="E262" s="230"/>
      <c r="F262" s="181"/>
      <c r="G262" s="281"/>
      <c r="H262" s="281"/>
      <c r="I262" s="377"/>
      <c r="J262" s="274"/>
      <c r="K262" s="237"/>
    </row>
    <row r="263" spans="1:11" s="47" customFormat="1" ht="25.5" outlineLevel="1" x14ac:dyDescent="0.2">
      <c r="A263" s="174" t="s">
        <v>112</v>
      </c>
      <c r="B263" s="265" t="s">
        <v>113</v>
      </c>
      <c r="C263" s="266"/>
      <c r="D263" s="266"/>
      <c r="E263" s="266"/>
      <c r="F263" s="266"/>
      <c r="G263" s="266"/>
      <c r="H263" s="266"/>
      <c r="I263" s="266"/>
      <c r="J263" s="267"/>
      <c r="K263" s="237"/>
    </row>
    <row r="264" spans="1:11" s="162" customFormat="1" ht="12.75" outlineLevel="1" x14ac:dyDescent="0.2">
      <c r="A264" s="202"/>
      <c r="B264" s="176" t="s">
        <v>4</v>
      </c>
      <c r="C264" s="320" t="s">
        <v>19</v>
      </c>
      <c r="D264" s="321"/>
      <c r="E264" s="322"/>
      <c r="F264" s="178"/>
      <c r="G264" s="268">
        <v>42005</v>
      </c>
      <c r="H264" s="268">
        <v>42369</v>
      </c>
      <c r="I264" s="375"/>
      <c r="J264" s="272"/>
      <c r="K264" s="236"/>
    </row>
    <row r="265" spans="1:11" s="47" customFormat="1" ht="12.75" outlineLevel="1" x14ac:dyDescent="0.2">
      <c r="A265" s="189"/>
      <c r="B265" s="176" t="s">
        <v>0</v>
      </c>
      <c r="C265" s="323"/>
      <c r="D265" s="324"/>
      <c r="E265" s="325"/>
      <c r="F265" s="178"/>
      <c r="G265" s="269"/>
      <c r="H265" s="269"/>
      <c r="I265" s="376"/>
      <c r="J265" s="273"/>
      <c r="K265" s="237"/>
    </row>
    <row r="266" spans="1:11" s="47" customFormat="1" ht="12.75" outlineLevel="1" x14ac:dyDescent="0.2">
      <c r="A266" s="189"/>
      <c r="B266" s="176" t="s">
        <v>1</v>
      </c>
      <c r="C266" s="323"/>
      <c r="D266" s="324"/>
      <c r="E266" s="325"/>
      <c r="F266" s="178"/>
      <c r="G266" s="269"/>
      <c r="H266" s="269"/>
      <c r="I266" s="376"/>
      <c r="J266" s="273"/>
      <c r="K266" s="237"/>
    </row>
    <row r="267" spans="1:11" s="47" customFormat="1" ht="12.75" outlineLevel="1" x14ac:dyDescent="0.2">
      <c r="A267" s="189"/>
      <c r="B267" s="176" t="s">
        <v>2</v>
      </c>
      <c r="C267" s="323"/>
      <c r="D267" s="324"/>
      <c r="E267" s="325"/>
      <c r="F267" s="178"/>
      <c r="G267" s="269"/>
      <c r="H267" s="269"/>
      <c r="I267" s="376"/>
      <c r="J267" s="273"/>
      <c r="K267" s="237"/>
    </row>
    <row r="268" spans="1:11" s="47" customFormat="1" ht="12.75" outlineLevel="1" x14ac:dyDescent="0.2">
      <c r="A268" s="189"/>
      <c r="B268" s="176" t="s">
        <v>3</v>
      </c>
      <c r="C268" s="323"/>
      <c r="D268" s="324"/>
      <c r="E268" s="325"/>
      <c r="F268" s="178"/>
      <c r="G268" s="269"/>
      <c r="H268" s="269"/>
      <c r="I268" s="376"/>
      <c r="J268" s="273"/>
      <c r="K268" s="237"/>
    </row>
    <row r="269" spans="1:11" s="47" customFormat="1" ht="12.75" outlineLevel="1" x14ac:dyDescent="0.2">
      <c r="A269" s="189"/>
      <c r="B269" s="176" t="s">
        <v>39</v>
      </c>
      <c r="C269" s="323"/>
      <c r="D269" s="324"/>
      <c r="E269" s="325"/>
      <c r="F269" s="178"/>
      <c r="G269" s="269"/>
      <c r="H269" s="269"/>
      <c r="I269" s="376"/>
      <c r="J269" s="273"/>
      <c r="K269" s="237"/>
    </row>
    <row r="270" spans="1:11" s="47" customFormat="1" ht="12.75" outlineLevel="1" x14ac:dyDescent="0.2">
      <c r="A270" s="190"/>
      <c r="B270" s="180" t="s">
        <v>38</v>
      </c>
      <c r="C270" s="326"/>
      <c r="D270" s="327"/>
      <c r="E270" s="328"/>
      <c r="F270" s="181"/>
      <c r="G270" s="281"/>
      <c r="H270" s="281"/>
      <c r="I270" s="377"/>
      <c r="J270" s="274"/>
      <c r="K270" s="237"/>
    </row>
    <row r="271" spans="1:11" s="47" customFormat="1" ht="25.5" outlineLevel="2" x14ac:dyDescent="0.2">
      <c r="A271" s="196" t="s">
        <v>114</v>
      </c>
      <c r="B271" s="265" t="s">
        <v>115</v>
      </c>
      <c r="C271" s="266"/>
      <c r="D271" s="266"/>
      <c r="E271" s="266"/>
      <c r="F271" s="266"/>
      <c r="G271" s="266"/>
      <c r="H271" s="266"/>
      <c r="I271" s="266"/>
      <c r="J271" s="267"/>
      <c r="K271" s="237"/>
    </row>
    <row r="272" spans="1:11" s="162" customFormat="1" ht="12.75" outlineLevel="1" x14ac:dyDescent="0.2">
      <c r="A272" s="202"/>
      <c r="B272" s="176" t="s">
        <v>4</v>
      </c>
      <c r="C272" s="229">
        <f t="shared" ref="C272:E272" si="15">SUM(C273:C278)</f>
        <v>987.5</v>
      </c>
      <c r="D272" s="229">
        <f t="shared" si="15"/>
        <v>987.5</v>
      </c>
      <c r="E272" s="229">
        <f t="shared" si="15"/>
        <v>987.5</v>
      </c>
      <c r="F272" s="178"/>
      <c r="G272" s="268">
        <v>42005</v>
      </c>
      <c r="H272" s="268">
        <v>42369</v>
      </c>
      <c r="I272" s="375"/>
      <c r="J272" s="272" t="s">
        <v>247</v>
      </c>
      <c r="K272" s="236"/>
    </row>
    <row r="273" spans="1:11" s="47" customFormat="1" ht="12.75" outlineLevel="1" x14ac:dyDescent="0.2">
      <c r="A273" s="189"/>
      <c r="B273" s="176" t="s">
        <v>0</v>
      </c>
      <c r="C273" s="229"/>
      <c r="D273" s="229"/>
      <c r="E273" s="229"/>
      <c r="F273" s="178"/>
      <c r="G273" s="269"/>
      <c r="H273" s="269"/>
      <c r="I273" s="376"/>
      <c r="J273" s="273"/>
      <c r="K273" s="237"/>
    </row>
    <row r="274" spans="1:11" s="47" customFormat="1" ht="12.75" outlineLevel="1" x14ac:dyDescent="0.2">
      <c r="A274" s="189"/>
      <c r="B274" s="176" t="s">
        <v>1</v>
      </c>
      <c r="C274" s="229">
        <v>987.5</v>
      </c>
      <c r="D274" s="229">
        <v>987.5</v>
      </c>
      <c r="E274" s="229">
        <v>987.5</v>
      </c>
      <c r="F274" s="178"/>
      <c r="G274" s="269"/>
      <c r="H274" s="269"/>
      <c r="I274" s="376"/>
      <c r="J274" s="273"/>
      <c r="K274" s="237"/>
    </row>
    <row r="275" spans="1:11" s="47" customFormat="1" ht="12.75" outlineLevel="1" x14ac:dyDescent="0.2">
      <c r="A275" s="189"/>
      <c r="B275" s="176" t="s">
        <v>2</v>
      </c>
      <c r="C275" s="229"/>
      <c r="D275" s="229"/>
      <c r="E275" s="229"/>
      <c r="F275" s="178"/>
      <c r="G275" s="269"/>
      <c r="H275" s="269"/>
      <c r="I275" s="376"/>
      <c r="J275" s="273"/>
      <c r="K275" s="237"/>
    </row>
    <row r="276" spans="1:11" s="47" customFormat="1" ht="12.75" outlineLevel="1" x14ac:dyDescent="0.2">
      <c r="A276" s="189"/>
      <c r="B276" s="176" t="s">
        <v>3</v>
      </c>
      <c r="C276" s="229"/>
      <c r="D276" s="229"/>
      <c r="E276" s="229"/>
      <c r="F276" s="178"/>
      <c r="G276" s="269"/>
      <c r="H276" s="269"/>
      <c r="I276" s="376"/>
      <c r="J276" s="273"/>
      <c r="K276" s="237"/>
    </row>
    <row r="277" spans="1:11" s="47" customFormat="1" ht="12.75" outlineLevel="1" x14ac:dyDescent="0.2">
      <c r="A277" s="189"/>
      <c r="B277" s="176" t="s">
        <v>39</v>
      </c>
      <c r="C277" s="229"/>
      <c r="D277" s="229"/>
      <c r="E277" s="229"/>
      <c r="F277" s="178"/>
      <c r="G277" s="269"/>
      <c r="H277" s="269"/>
      <c r="I277" s="376"/>
      <c r="J277" s="273"/>
      <c r="K277" s="237"/>
    </row>
    <row r="278" spans="1:11" s="47" customFormat="1" ht="59.25" customHeight="1" outlineLevel="1" x14ac:dyDescent="0.2">
      <c r="A278" s="190" t="s">
        <v>68</v>
      </c>
      <c r="B278" s="180" t="s">
        <v>38</v>
      </c>
      <c r="C278" s="230"/>
      <c r="D278" s="230"/>
      <c r="E278" s="230"/>
      <c r="F278" s="181"/>
      <c r="G278" s="281"/>
      <c r="H278" s="281"/>
      <c r="I278" s="377"/>
      <c r="J278" s="274"/>
      <c r="K278" s="237"/>
    </row>
    <row r="279" spans="1:11" s="47" customFormat="1" ht="25.5" outlineLevel="2" x14ac:dyDescent="0.2">
      <c r="A279" s="204" t="s">
        <v>116</v>
      </c>
      <c r="B279" s="313" t="s">
        <v>117</v>
      </c>
      <c r="C279" s="313"/>
      <c r="D279" s="313"/>
      <c r="E279" s="313"/>
      <c r="F279" s="313" t="s">
        <v>25</v>
      </c>
      <c r="G279" s="313"/>
      <c r="H279" s="313"/>
      <c r="I279" s="313"/>
      <c r="J279" s="314"/>
      <c r="K279" s="237"/>
    </row>
    <row r="280" spans="1:11" s="162" customFormat="1" ht="12.75" outlineLevel="1" x14ac:dyDescent="0.2">
      <c r="A280" s="205"/>
      <c r="B280" s="176" t="s">
        <v>4</v>
      </c>
      <c r="C280" s="229">
        <f>SUM(C281:C286)</f>
        <v>2800.6143999999999</v>
      </c>
      <c r="D280" s="229">
        <f>SUM(D281:D286)</f>
        <v>2788.9580000000001</v>
      </c>
      <c r="E280" s="229">
        <f>SUM(E281:E286)</f>
        <v>2788.9580000000001</v>
      </c>
      <c r="F280" s="178"/>
      <c r="G280" s="315">
        <v>42005</v>
      </c>
      <c r="H280" s="315">
        <v>42369</v>
      </c>
      <c r="I280" s="378"/>
      <c r="J280" s="316" t="s">
        <v>248</v>
      </c>
      <c r="K280" s="236"/>
    </row>
    <row r="281" spans="1:11" s="47" customFormat="1" ht="12.75" outlineLevel="1" x14ac:dyDescent="0.2">
      <c r="A281" s="207"/>
      <c r="B281" s="176" t="s">
        <v>0</v>
      </c>
      <c r="C281" s="229"/>
      <c r="D281" s="229"/>
      <c r="E281" s="229"/>
      <c r="F281" s="178"/>
      <c r="G281" s="315"/>
      <c r="H281" s="315"/>
      <c r="I281" s="378"/>
      <c r="J281" s="317"/>
      <c r="K281" s="237"/>
    </row>
    <row r="282" spans="1:11" s="47" customFormat="1" ht="12.75" outlineLevel="1" x14ac:dyDescent="0.2">
      <c r="A282" s="207"/>
      <c r="B282" s="176" t="s">
        <v>1</v>
      </c>
      <c r="C282" s="229">
        <v>2800.6143999999999</v>
      </c>
      <c r="D282" s="229">
        <v>2788.9580000000001</v>
      </c>
      <c r="E282" s="229">
        <v>2788.9580000000001</v>
      </c>
      <c r="F282" s="178"/>
      <c r="G282" s="315"/>
      <c r="H282" s="315"/>
      <c r="I282" s="378"/>
      <c r="J282" s="317"/>
      <c r="K282" s="237"/>
    </row>
    <row r="283" spans="1:11" s="47" customFormat="1" ht="12.75" outlineLevel="1" x14ac:dyDescent="0.2">
      <c r="A283" s="207"/>
      <c r="B283" s="176" t="s">
        <v>2</v>
      </c>
      <c r="C283" s="229"/>
      <c r="D283" s="229"/>
      <c r="E283" s="229"/>
      <c r="F283" s="178"/>
      <c r="G283" s="315"/>
      <c r="H283" s="315"/>
      <c r="I283" s="378"/>
      <c r="J283" s="317"/>
      <c r="K283" s="237"/>
    </row>
    <row r="284" spans="1:11" s="47" customFormat="1" ht="12.75" outlineLevel="1" x14ac:dyDescent="0.2">
      <c r="A284" s="207"/>
      <c r="B284" s="176" t="s">
        <v>3</v>
      </c>
      <c r="C284" s="229"/>
      <c r="D284" s="229"/>
      <c r="E284" s="229"/>
      <c r="F284" s="178"/>
      <c r="G284" s="315"/>
      <c r="H284" s="315"/>
      <c r="I284" s="378"/>
      <c r="J284" s="317"/>
      <c r="K284" s="237"/>
    </row>
    <row r="285" spans="1:11" s="47" customFormat="1" ht="12.75" outlineLevel="1" x14ac:dyDescent="0.2">
      <c r="A285" s="207"/>
      <c r="B285" s="176" t="s">
        <v>39</v>
      </c>
      <c r="C285" s="229"/>
      <c r="D285" s="229"/>
      <c r="E285" s="229"/>
      <c r="F285" s="178"/>
      <c r="G285" s="315"/>
      <c r="H285" s="315"/>
      <c r="I285" s="378"/>
      <c r="J285" s="317"/>
      <c r="K285" s="237"/>
    </row>
    <row r="286" spans="1:11" s="47" customFormat="1" ht="12.75" outlineLevel="1" x14ac:dyDescent="0.2">
      <c r="A286" s="208"/>
      <c r="B286" s="176" t="s">
        <v>38</v>
      </c>
      <c r="C286" s="229"/>
      <c r="D286" s="229"/>
      <c r="E286" s="229"/>
      <c r="F286" s="178"/>
      <c r="G286" s="315"/>
      <c r="H286" s="315"/>
      <c r="I286" s="378"/>
      <c r="J286" s="317"/>
      <c r="K286" s="237"/>
    </row>
    <row r="287" spans="1:11" s="47" customFormat="1" ht="152.25" customHeight="1" outlineLevel="2" x14ac:dyDescent="0.2">
      <c r="A287" s="200" t="s">
        <v>264</v>
      </c>
      <c r="B287" s="392" t="s">
        <v>216</v>
      </c>
      <c r="C287" s="392"/>
      <c r="D287" s="392"/>
      <c r="E287" s="392"/>
      <c r="F287" s="181"/>
      <c r="G287" s="195" t="s">
        <v>51</v>
      </c>
      <c r="H287" s="262">
        <v>42339</v>
      </c>
      <c r="I287" s="247" t="s">
        <v>51</v>
      </c>
      <c r="J287" s="318"/>
      <c r="K287" s="237"/>
    </row>
    <row r="288" spans="1:11" s="47" customFormat="1" ht="25.5" outlineLevel="2" x14ac:dyDescent="0.2">
      <c r="A288" s="196" t="s">
        <v>118</v>
      </c>
      <c r="B288" s="265" t="s">
        <v>119</v>
      </c>
      <c r="C288" s="266"/>
      <c r="D288" s="266"/>
      <c r="E288" s="266"/>
      <c r="F288" s="266" t="s">
        <v>26</v>
      </c>
      <c r="G288" s="266"/>
      <c r="H288" s="266"/>
      <c r="I288" s="266"/>
      <c r="J288" s="267"/>
      <c r="K288" s="237"/>
    </row>
    <row r="289" spans="1:11" s="162" customFormat="1" ht="12.75" outlineLevel="1" x14ac:dyDescent="0.2">
      <c r="A289" s="202"/>
      <c r="B289" s="176" t="s">
        <v>4</v>
      </c>
      <c r="C289" s="229">
        <f>SUM(C290:C295)</f>
        <v>164.40360000000001</v>
      </c>
      <c r="D289" s="229">
        <f>SUM(D290:D295)</f>
        <v>164.40360000000001</v>
      </c>
      <c r="E289" s="229">
        <f>SUM(E290:E295)</f>
        <v>164.40360000000001</v>
      </c>
      <c r="F289" s="178"/>
      <c r="G289" s="268">
        <v>42005</v>
      </c>
      <c r="H289" s="268">
        <v>42369</v>
      </c>
      <c r="I289" s="375"/>
      <c r="J289" s="272" t="s">
        <v>262</v>
      </c>
      <c r="K289" s="236"/>
    </row>
    <row r="290" spans="1:11" s="47" customFormat="1" ht="12.75" outlineLevel="1" x14ac:dyDescent="0.2">
      <c r="A290" s="189"/>
      <c r="B290" s="176" t="s">
        <v>0</v>
      </c>
      <c r="C290" s="229"/>
      <c r="D290" s="229"/>
      <c r="E290" s="229"/>
      <c r="F290" s="178"/>
      <c r="G290" s="269"/>
      <c r="H290" s="269"/>
      <c r="I290" s="376"/>
      <c r="J290" s="273"/>
      <c r="K290" s="237"/>
    </row>
    <row r="291" spans="1:11" s="47" customFormat="1" ht="12.75" outlineLevel="1" x14ac:dyDescent="0.2">
      <c r="A291" s="189"/>
      <c r="B291" s="176" t="s">
        <v>1</v>
      </c>
      <c r="C291" s="229">
        <v>164.40360000000001</v>
      </c>
      <c r="D291" s="229">
        <v>164.40360000000001</v>
      </c>
      <c r="E291" s="229">
        <v>164.40360000000001</v>
      </c>
      <c r="F291" s="178"/>
      <c r="G291" s="269"/>
      <c r="H291" s="269"/>
      <c r="I291" s="376"/>
      <c r="J291" s="273"/>
      <c r="K291" s="237"/>
    </row>
    <row r="292" spans="1:11" s="47" customFormat="1" ht="12.75" outlineLevel="1" x14ac:dyDescent="0.2">
      <c r="A292" s="189"/>
      <c r="B292" s="176" t="s">
        <v>2</v>
      </c>
      <c r="C292" s="229"/>
      <c r="D292" s="229"/>
      <c r="E292" s="229"/>
      <c r="F292" s="178"/>
      <c r="G292" s="269"/>
      <c r="H292" s="269"/>
      <c r="I292" s="376"/>
      <c r="J292" s="273"/>
      <c r="K292" s="237"/>
    </row>
    <row r="293" spans="1:11" s="47" customFormat="1" ht="12.75" outlineLevel="1" x14ac:dyDescent="0.2">
      <c r="A293" s="189"/>
      <c r="B293" s="176" t="s">
        <v>3</v>
      </c>
      <c r="C293" s="229"/>
      <c r="D293" s="229"/>
      <c r="E293" s="229"/>
      <c r="F293" s="178"/>
      <c r="G293" s="269"/>
      <c r="H293" s="269"/>
      <c r="I293" s="376"/>
      <c r="J293" s="273"/>
      <c r="K293" s="237"/>
    </row>
    <row r="294" spans="1:11" s="47" customFormat="1" ht="12.75" outlineLevel="1" x14ac:dyDescent="0.2">
      <c r="A294" s="189"/>
      <c r="B294" s="176" t="s">
        <v>39</v>
      </c>
      <c r="C294" s="229"/>
      <c r="D294" s="229"/>
      <c r="E294" s="229"/>
      <c r="F294" s="178"/>
      <c r="G294" s="269"/>
      <c r="H294" s="269"/>
      <c r="I294" s="376"/>
      <c r="J294" s="273"/>
      <c r="K294" s="237"/>
    </row>
    <row r="295" spans="1:11" s="47" customFormat="1" ht="123" customHeight="1" outlineLevel="1" x14ac:dyDescent="0.2">
      <c r="A295" s="190" t="s">
        <v>259</v>
      </c>
      <c r="B295" s="180" t="s">
        <v>38</v>
      </c>
      <c r="C295" s="230"/>
      <c r="D295" s="230"/>
      <c r="E295" s="230"/>
      <c r="F295" s="181"/>
      <c r="G295" s="281"/>
      <c r="H295" s="281"/>
      <c r="I295" s="377"/>
      <c r="J295" s="274"/>
      <c r="K295" s="237"/>
    </row>
    <row r="296" spans="1:11" s="47" customFormat="1" ht="25.5" outlineLevel="2" x14ac:dyDescent="0.2">
      <c r="A296" s="196" t="s">
        <v>120</v>
      </c>
      <c r="B296" s="265" t="s">
        <v>121</v>
      </c>
      <c r="C296" s="266"/>
      <c r="D296" s="266"/>
      <c r="E296" s="266"/>
      <c r="F296" s="266" t="s">
        <v>17</v>
      </c>
      <c r="G296" s="266"/>
      <c r="H296" s="266"/>
      <c r="I296" s="266"/>
      <c r="J296" s="267"/>
      <c r="K296" s="237"/>
    </row>
    <row r="297" spans="1:11" s="162" customFormat="1" ht="12.75" outlineLevel="1" x14ac:dyDescent="0.2">
      <c r="A297" s="202"/>
      <c r="B297" s="176" t="s">
        <v>4</v>
      </c>
      <c r="C297" s="229">
        <f>SUM(C298:C303)</f>
        <v>197.64511111111111</v>
      </c>
      <c r="D297" s="229">
        <f t="shared" ref="D297:E297" si="16">SUM(D298:D303)</f>
        <v>197.64511111111111</v>
      </c>
      <c r="E297" s="229">
        <f t="shared" si="16"/>
        <v>197.64511111111111</v>
      </c>
      <c r="F297" s="178"/>
      <c r="G297" s="268">
        <v>42005</v>
      </c>
      <c r="H297" s="268">
        <v>42369</v>
      </c>
      <c r="I297" s="248"/>
      <c r="J297" s="272" t="s">
        <v>249</v>
      </c>
      <c r="K297" s="236"/>
    </row>
    <row r="298" spans="1:11" s="47" customFormat="1" ht="12.75" outlineLevel="1" x14ac:dyDescent="0.2">
      <c r="A298" s="189"/>
      <c r="B298" s="176" t="s">
        <v>0</v>
      </c>
      <c r="C298" s="229"/>
      <c r="D298" s="229"/>
      <c r="E298" s="229"/>
      <c r="F298" s="178"/>
      <c r="G298" s="269"/>
      <c r="H298" s="269"/>
      <c r="I298" s="248"/>
      <c r="J298" s="273"/>
      <c r="K298" s="237"/>
    </row>
    <row r="299" spans="1:11" s="47" customFormat="1" ht="12.75" outlineLevel="1" x14ac:dyDescent="0.2">
      <c r="A299" s="189"/>
      <c r="B299" s="176" t="s">
        <v>1</v>
      </c>
      <c r="C299" s="229">
        <f>177.8806</f>
        <v>177.88059999999999</v>
      </c>
      <c r="D299" s="229">
        <v>177.88059999999999</v>
      </c>
      <c r="E299" s="229">
        <v>177.88059999999999</v>
      </c>
      <c r="F299" s="178"/>
      <c r="G299" s="269"/>
      <c r="H299" s="269"/>
      <c r="I299" s="248"/>
      <c r="J299" s="273"/>
      <c r="K299" s="237"/>
    </row>
    <row r="300" spans="1:11" s="47" customFormat="1" ht="12.75" outlineLevel="1" x14ac:dyDescent="0.2">
      <c r="A300" s="189"/>
      <c r="B300" s="176" t="s">
        <v>2</v>
      </c>
      <c r="C300" s="229">
        <f>C299/9</f>
        <v>19.764511111111108</v>
      </c>
      <c r="D300" s="229">
        <f t="shared" ref="D300:E300" si="17">D299/9</f>
        <v>19.764511111111108</v>
      </c>
      <c r="E300" s="229">
        <f t="shared" si="17"/>
        <v>19.764511111111108</v>
      </c>
      <c r="F300" s="178"/>
      <c r="G300" s="269"/>
      <c r="H300" s="269"/>
      <c r="I300" s="248"/>
      <c r="J300" s="273"/>
      <c r="K300" s="237"/>
    </row>
    <row r="301" spans="1:11" s="47" customFormat="1" ht="12.75" outlineLevel="1" x14ac:dyDescent="0.2">
      <c r="A301" s="189"/>
      <c r="B301" s="176" t="s">
        <v>3</v>
      </c>
      <c r="C301" s="229"/>
      <c r="D301" s="229"/>
      <c r="E301" s="229"/>
      <c r="F301" s="178"/>
      <c r="G301" s="269"/>
      <c r="H301" s="269"/>
      <c r="I301" s="248"/>
      <c r="J301" s="273"/>
      <c r="K301" s="237"/>
    </row>
    <row r="302" spans="1:11" s="47" customFormat="1" ht="12.75" outlineLevel="1" x14ac:dyDescent="0.2">
      <c r="A302" s="189"/>
      <c r="B302" s="176" t="s">
        <v>39</v>
      </c>
      <c r="C302" s="229"/>
      <c r="D302" s="229"/>
      <c r="E302" s="229"/>
      <c r="F302" s="178"/>
      <c r="G302" s="269"/>
      <c r="H302" s="269"/>
      <c r="I302" s="248"/>
      <c r="J302" s="273"/>
      <c r="K302" s="237"/>
    </row>
    <row r="303" spans="1:11" s="47" customFormat="1" ht="12.75" outlineLevel="1" x14ac:dyDescent="0.2">
      <c r="A303" s="209"/>
      <c r="B303" s="176" t="s">
        <v>38</v>
      </c>
      <c r="C303" s="229"/>
      <c r="D303" s="229"/>
      <c r="E303" s="229"/>
      <c r="F303" s="178"/>
      <c r="G303" s="270"/>
      <c r="H303" s="270"/>
      <c r="I303" s="248"/>
      <c r="J303" s="273"/>
      <c r="K303" s="237"/>
    </row>
    <row r="304" spans="1:11" s="47" customFormat="1" ht="127.5" outlineLevel="2" x14ac:dyDescent="0.2">
      <c r="A304" s="199" t="s">
        <v>265</v>
      </c>
      <c r="B304" s="275" t="s">
        <v>275</v>
      </c>
      <c r="C304" s="276"/>
      <c r="D304" s="276"/>
      <c r="E304" s="277"/>
      <c r="F304" s="181"/>
      <c r="G304" s="195" t="s">
        <v>51</v>
      </c>
      <c r="H304" s="195" t="s">
        <v>51</v>
      </c>
      <c r="I304" s="247" t="s">
        <v>51</v>
      </c>
      <c r="J304" s="274"/>
      <c r="K304" s="237"/>
    </row>
    <row r="305" spans="1:11" s="47" customFormat="1" ht="25.5" outlineLevel="2" x14ac:dyDescent="0.2">
      <c r="A305" s="196" t="s">
        <v>122</v>
      </c>
      <c r="B305" s="265" t="s">
        <v>123</v>
      </c>
      <c r="C305" s="266"/>
      <c r="D305" s="266"/>
      <c r="E305" s="266"/>
      <c r="F305" s="266" t="s">
        <v>5</v>
      </c>
      <c r="G305" s="266"/>
      <c r="H305" s="266"/>
      <c r="I305" s="266"/>
      <c r="J305" s="267"/>
      <c r="K305" s="237"/>
    </row>
    <row r="306" spans="1:11" s="162" customFormat="1" ht="12.75" outlineLevel="1" x14ac:dyDescent="0.2">
      <c r="A306" s="202"/>
      <c r="B306" s="176" t="s">
        <v>4</v>
      </c>
      <c r="C306" s="229">
        <f>SUM(C307:C312)</f>
        <v>5652.2400000000007</v>
      </c>
      <c r="D306" s="229">
        <f t="shared" ref="D306:E306" si="18">SUM(D307:D312)</f>
        <v>5590.07125</v>
      </c>
      <c r="E306" s="229">
        <f t="shared" si="18"/>
        <v>5590.07125</v>
      </c>
      <c r="F306" s="178"/>
      <c r="G306" s="268">
        <v>42005</v>
      </c>
      <c r="H306" s="268">
        <v>42369</v>
      </c>
      <c r="I306" s="248"/>
      <c r="J306" s="272" t="s">
        <v>250</v>
      </c>
      <c r="K306" s="236"/>
    </row>
    <row r="307" spans="1:11" s="47" customFormat="1" ht="12.75" outlineLevel="1" x14ac:dyDescent="0.2">
      <c r="A307" s="189"/>
      <c r="B307" s="176" t="s">
        <v>0</v>
      </c>
      <c r="C307" s="229"/>
      <c r="D307" s="229"/>
      <c r="E307" s="229"/>
      <c r="F307" s="178"/>
      <c r="G307" s="269"/>
      <c r="H307" s="269"/>
      <c r="I307" s="248"/>
      <c r="J307" s="273"/>
      <c r="K307" s="237"/>
    </row>
    <row r="308" spans="1:11" s="47" customFormat="1" ht="12.75" outlineLevel="1" x14ac:dyDescent="0.2">
      <c r="A308" s="189"/>
      <c r="B308" s="176" t="s">
        <v>1</v>
      </c>
      <c r="C308" s="229">
        <f>4522.64-0.848</f>
        <v>4521.7920000000004</v>
      </c>
      <c r="D308" s="229">
        <v>4472.0569999999998</v>
      </c>
      <c r="E308" s="229">
        <v>4472.0569999999998</v>
      </c>
      <c r="F308" s="178"/>
      <c r="G308" s="269"/>
      <c r="H308" s="269"/>
      <c r="I308" s="248"/>
      <c r="J308" s="273"/>
      <c r="K308" s="237"/>
    </row>
    <row r="309" spans="1:11" s="47" customFormat="1" ht="12.75" outlineLevel="1" x14ac:dyDescent="0.2">
      <c r="A309" s="189"/>
      <c r="B309" s="176" t="s">
        <v>2</v>
      </c>
      <c r="C309" s="229">
        <f>C308/0.8*0.2</f>
        <v>1130.4480000000001</v>
      </c>
      <c r="D309" s="229">
        <f t="shared" ref="D309:E309" si="19">D308/0.8*0.2</f>
        <v>1118.0142499999999</v>
      </c>
      <c r="E309" s="229">
        <f t="shared" si="19"/>
        <v>1118.0142499999999</v>
      </c>
      <c r="F309" s="178"/>
      <c r="G309" s="269"/>
      <c r="H309" s="269"/>
      <c r="I309" s="248"/>
      <c r="J309" s="273"/>
      <c r="K309" s="237"/>
    </row>
    <row r="310" spans="1:11" s="47" customFormat="1" ht="12.75" outlineLevel="1" x14ac:dyDescent="0.2">
      <c r="A310" s="189"/>
      <c r="B310" s="176" t="s">
        <v>3</v>
      </c>
      <c r="C310" s="229"/>
      <c r="D310" s="229"/>
      <c r="E310" s="229"/>
      <c r="F310" s="178"/>
      <c r="G310" s="269"/>
      <c r="H310" s="269"/>
      <c r="I310" s="248"/>
      <c r="J310" s="273"/>
      <c r="K310" s="237"/>
    </row>
    <row r="311" spans="1:11" s="47" customFormat="1" ht="12.75" outlineLevel="1" x14ac:dyDescent="0.2">
      <c r="A311" s="189"/>
      <c r="B311" s="176" t="s">
        <v>39</v>
      </c>
      <c r="C311" s="229"/>
      <c r="D311" s="229"/>
      <c r="E311" s="229"/>
      <c r="F311" s="178"/>
      <c r="G311" s="269"/>
      <c r="H311" s="269"/>
      <c r="I311" s="248"/>
      <c r="J311" s="273"/>
      <c r="K311" s="237"/>
    </row>
    <row r="312" spans="1:11" s="47" customFormat="1" ht="12.75" outlineLevel="1" x14ac:dyDescent="0.2">
      <c r="A312" s="209"/>
      <c r="B312" s="176" t="s">
        <v>38</v>
      </c>
      <c r="C312" s="229"/>
      <c r="D312" s="229"/>
      <c r="E312" s="229"/>
      <c r="F312" s="178"/>
      <c r="G312" s="270"/>
      <c r="H312" s="270"/>
      <c r="I312" s="248"/>
      <c r="J312" s="273"/>
      <c r="K312" s="237"/>
    </row>
    <row r="313" spans="1:11" s="47" customFormat="1" ht="25.5" outlineLevel="1" x14ac:dyDescent="0.2">
      <c r="A313" s="190" t="s">
        <v>58</v>
      </c>
      <c r="B313" s="278" t="s">
        <v>175</v>
      </c>
      <c r="C313" s="279"/>
      <c r="D313" s="279"/>
      <c r="E313" s="280"/>
      <c r="F313" s="181"/>
      <c r="G313" s="195" t="s">
        <v>51</v>
      </c>
      <c r="H313" s="195" t="s">
        <v>51</v>
      </c>
      <c r="I313" s="247" t="s">
        <v>51</v>
      </c>
      <c r="J313" s="274"/>
      <c r="K313" s="237"/>
    </row>
    <row r="314" spans="1:11" s="162" customFormat="1" ht="38.25" outlineLevel="1" x14ac:dyDescent="0.2">
      <c r="A314" s="210" t="s">
        <v>125</v>
      </c>
      <c r="B314" s="286" t="s">
        <v>124</v>
      </c>
      <c r="C314" s="287"/>
      <c r="D314" s="287"/>
      <c r="E314" s="287"/>
      <c r="F314" s="287"/>
      <c r="G314" s="287"/>
      <c r="H314" s="287"/>
      <c r="I314" s="287"/>
      <c r="J314" s="288"/>
      <c r="K314" s="236"/>
    </row>
    <row r="315" spans="1:11" s="162" customFormat="1" ht="12.75" outlineLevel="1" x14ac:dyDescent="0.2">
      <c r="A315" s="202"/>
      <c r="B315" s="164" t="s">
        <v>4</v>
      </c>
      <c r="C315" s="165">
        <f t="shared" ref="C315:E319" si="20">SUM(C323,C340)</f>
        <v>1718.1093599999999</v>
      </c>
      <c r="D315" s="165">
        <f t="shared" si="20"/>
        <v>1718.1093599999999</v>
      </c>
      <c r="E315" s="165">
        <f t="shared" si="20"/>
        <v>1718.1093599999999</v>
      </c>
      <c r="F315" s="211"/>
      <c r="G315" s="289">
        <v>41640</v>
      </c>
      <c r="H315" s="289">
        <v>43465</v>
      </c>
      <c r="I315" s="369">
        <f>SUM(I323,I340,I358)</f>
        <v>0</v>
      </c>
      <c r="J315" s="283" t="s">
        <v>201</v>
      </c>
      <c r="K315" s="236"/>
    </row>
    <row r="316" spans="1:11" s="162" customFormat="1" ht="12.75" outlineLevel="1" x14ac:dyDescent="0.2">
      <c r="A316" s="202"/>
      <c r="B316" s="164" t="s">
        <v>0</v>
      </c>
      <c r="C316" s="165">
        <f t="shared" si="20"/>
        <v>0</v>
      </c>
      <c r="D316" s="165">
        <f t="shared" si="20"/>
        <v>0</v>
      </c>
      <c r="E316" s="165">
        <f t="shared" si="20"/>
        <v>0</v>
      </c>
      <c r="F316" s="211"/>
      <c r="G316" s="290"/>
      <c r="H316" s="290"/>
      <c r="I316" s="370"/>
      <c r="J316" s="284"/>
      <c r="K316" s="236"/>
    </row>
    <row r="317" spans="1:11" s="162" customFormat="1" ht="12.75" outlineLevel="1" x14ac:dyDescent="0.2">
      <c r="A317" s="202"/>
      <c r="B317" s="164" t="s">
        <v>1</v>
      </c>
      <c r="C317" s="165">
        <f t="shared" si="20"/>
        <v>1718.1093599999999</v>
      </c>
      <c r="D317" s="165">
        <f t="shared" si="20"/>
        <v>1718.1093599999999</v>
      </c>
      <c r="E317" s="165">
        <f t="shared" si="20"/>
        <v>1718.1093599999999</v>
      </c>
      <c r="F317" s="211"/>
      <c r="G317" s="290"/>
      <c r="H317" s="290"/>
      <c r="I317" s="370"/>
      <c r="J317" s="284"/>
      <c r="K317" s="236"/>
    </row>
    <row r="318" spans="1:11" s="162" customFormat="1" ht="12.75" outlineLevel="1" x14ac:dyDescent="0.2">
      <c r="A318" s="202"/>
      <c r="B318" s="164" t="s">
        <v>2</v>
      </c>
      <c r="C318" s="165">
        <f t="shared" si="20"/>
        <v>0</v>
      </c>
      <c r="D318" s="165">
        <f t="shared" si="20"/>
        <v>0</v>
      </c>
      <c r="E318" s="165">
        <f t="shared" si="20"/>
        <v>0</v>
      </c>
      <c r="F318" s="211"/>
      <c r="G318" s="290"/>
      <c r="H318" s="290"/>
      <c r="I318" s="370"/>
      <c r="J318" s="284"/>
      <c r="K318" s="236"/>
    </row>
    <row r="319" spans="1:11" s="162" customFormat="1" ht="12.75" outlineLevel="1" x14ac:dyDescent="0.2">
      <c r="A319" s="202"/>
      <c r="B319" s="164" t="s">
        <v>3</v>
      </c>
      <c r="C319" s="165">
        <f t="shared" si="20"/>
        <v>0</v>
      </c>
      <c r="D319" s="165">
        <f t="shared" si="20"/>
        <v>0</v>
      </c>
      <c r="E319" s="165">
        <f t="shared" si="20"/>
        <v>0</v>
      </c>
      <c r="F319" s="211"/>
      <c r="G319" s="290"/>
      <c r="H319" s="290"/>
      <c r="I319" s="370"/>
      <c r="J319" s="284"/>
      <c r="K319" s="236"/>
    </row>
    <row r="320" spans="1:11" s="162" customFormat="1" ht="12.75" outlineLevel="1" x14ac:dyDescent="0.2">
      <c r="A320" s="202"/>
      <c r="B320" s="164" t="s">
        <v>39</v>
      </c>
      <c r="C320" s="165"/>
      <c r="D320" s="165"/>
      <c r="E320" s="165"/>
      <c r="F320" s="211"/>
      <c r="G320" s="290"/>
      <c r="H320" s="290"/>
      <c r="I320" s="370"/>
      <c r="J320" s="284"/>
      <c r="K320" s="236"/>
    </row>
    <row r="321" spans="1:11" s="162" customFormat="1" ht="12.75" outlineLevel="1" x14ac:dyDescent="0.2">
      <c r="A321" s="212"/>
      <c r="B321" s="168" t="s">
        <v>38</v>
      </c>
      <c r="C321" s="169">
        <f>SUM(C329,C346)</f>
        <v>0</v>
      </c>
      <c r="D321" s="169">
        <f>SUM(D329,D346)</f>
        <v>0</v>
      </c>
      <c r="E321" s="169">
        <f>SUM(E329,E346)</f>
        <v>0</v>
      </c>
      <c r="F321" s="213"/>
      <c r="G321" s="291"/>
      <c r="H321" s="291"/>
      <c r="I321" s="371"/>
      <c r="J321" s="285"/>
      <c r="K321" s="236"/>
    </row>
    <row r="322" spans="1:11" s="47" customFormat="1" ht="25.5" outlineLevel="2" x14ac:dyDescent="0.2">
      <c r="A322" s="196" t="s">
        <v>284</v>
      </c>
      <c r="B322" s="265" t="s">
        <v>271</v>
      </c>
      <c r="C322" s="266"/>
      <c r="D322" s="266"/>
      <c r="E322" s="266"/>
      <c r="F322" s="266" t="s">
        <v>5</v>
      </c>
      <c r="G322" s="266"/>
      <c r="H322" s="266"/>
      <c r="I322" s="266"/>
      <c r="J322" s="267"/>
      <c r="K322" s="237"/>
    </row>
    <row r="323" spans="1:11" s="162" customFormat="1" ht="12.75" outlineLevel="1" x14ac:dyDescent="0.2">
      <c r="A323" s="202"/>
      <c r="B323" s="176" t="s">
        <v>4</v>
      </c>
      <c r="C323" s="229">
        <f t="shared" ref="C323:E327" si="21">SUM(C331)</f>
        <v>870</v>
      </c>
      <c r="D323" s="229">
        <f t="shared" si="21"/>
        <v>870</v>
      </c>
      <c r="E323" s="229">
        <f t="shared" si="21"/>
        <v>870</v>
      </c>
      <c r="F323" s="178"/>
      <c r="G323" s="268">
        <v>41640</v>
      </c>
      <c r="H323" s="268">
        <v>43465</v>
      </c>
      <c r="I323" s="375">
        <f>SUM(I331)</f>
        <v>0</v>
      </c>
      <c r="J323" s="283" t="s">
        <v>183</v>
      </c>
      <c r="K323" s="236"/>
    </row>
    <row r="324" spans="1:11" s="47" customFormat="1" ht="12.75" outlineLevel="1" x14ac:dyDescent="0.2">
      <c r="A324" s="189"/>
      <c r="B324" s="176" t="s">
        <v>0</v>
      </c>
      <c r="C324" s="229">
        <f t="shared" si="21"/>
        <v>0</v>
      </c>
      <c r="D324" s="229">
        <f t="shared" si="21"/>
        <v>0</v>
      </c>
      <c r="E324" s="229">
        <f t="shared" si="21"/>
        <v>0</v>
      </c>
      <c r="F324" s="178"/>
      <c r="G324" s="269"/>
      <c r="H324" s="269"/>
      <c r="I324" s="376"/>
      <c r="J324" s="273"/>
      <c r="K324" s="237"/>
    </row>
    <row r="325" spans="1:11" s="47" customFormat="1" ht="12.75" outlineLevel="1" x14ac:dyDescent="0.2">
      <c r="A325" s="189"/>
      <c r="B325" s="176" t="s">
        <v>1</v>
      </c>
      <c r="C325" s="229">
        <f t="shared" si="21"/>
        <v>870</v>
      </c>
      <c r="D325" s="229">
        <f t="shared" si="21"/>
        <v>870</v>
      </c>
      <c r="E325" s="229">
        <f t="shared" si="21"/>
        <v>870</v>
      </c>
      <c r="F325" s="178"/>
      <c r="G325" s="269"/>
      <c r="H325" s="269"/>
      <c r="I325" s="376"/>
      <c r="J325" s="273"/>
      <c r="K325" s="237"/>
    </row>
    <row r="326" spans="1:11" s="47" customFormat="1" ht="12.75" outlineLevel="1" x14ac:dyDescent="0.2">
      <c r="A326" s="189"/>
      <c r="B326" s="176" t="s">
        <v>2</v>
      </c>
      <c r="C326" s="229">
        <f t="shared" si="21"/>
        <v>0</v>
      </c>
      <c r="D326" s="229">
        <f t="shared" si="21"/>
        <v>0</v>
      </c>
      <c r="E326" s="229">
        <f t="shared" si="21"/>
        <v>0</v>
      </c>
      <c r="F326" s="178"/>
      <c r="G326" s="269"/>
      <c r="H326" s="269"/>
      <c r="I326" s="376"/>
      <c r="J326" s="273"/>
      <c r="K326" s="237"/>
    </row>
    <row r="327" spans="1:11" s="47" customFormat="1" ht="12.75" outlineLevel="1" x14ac:dyDescent="0.2">
      <c r="A327" s="189"/>
      <c r="B327" s="176" t="s">
        <v>3</v>
      </c>
      <c r="C327" s="229">
        <f t="shared" si="21"/>
        <v>0</v>
      </c>
      <c r="D327" s="229">
        <f t="shared" si="21"/>
        <v>0</v>
      </c>
      <c r="E327" s="229">
        <f t="shared" si="21"/>
        <v>0</v>
      </c>
      <c r="F327" s="178"/>
      <c r="G327" s="269"/>
      <c r="H327" s="269"/>
      <c r="I327" s="376"/>
      <c r="J327" s="273"/>
      <c r="K327" s="237"/>
    </row>
    <row r="328" spans="1:11" s="47" customFormat="1" ht="12.75" outlineLevel="1" x14ac:dyDescent="0.2">
      <c r="A328" s="189"/>
      <c r="B328" s="176" t="s">
        <v>39</v>
      </c>
      <c r="C328" s="229"/>
      <c r="D328" s="229"/>
      <c r="E328" s="229"/>
      <c r="F328" s="178"/>
      <c r="G328" s="269"/>
      <c r="H328" s="269"/>
      <c r="I328" s="376"/>
      <c r="J328" s="273"/>
      <c r="K328" s="237"/>
    </row>
    <row r="329" spans="1:11" s="47" customFormat="1" ht="12.75" outlineLevel="1" x14ac:dyDescent="0.2">
      <c r="A329" s="190"/>
      <c r="B329" s="180" t="s">
        <v>38</v>
      </c>
      <c r="C329" s="230">
        <f>SUM(C337)</f>
        <v>0</v>
      </c>
      <c r="D329" s="230">
        <f>SUM(D337)</f>
        <v>0</v>
      </c>
      <c r="E329" s="230">
        <f>SUM(E337)</f>
        <v>0</v>
      </c>
      <c r="F329" s="181"/>
      <c r="G329" s="281"/>
      <c r="H329" s="281"/>
      <c r="I329" s="377"/>
      <c r="J329" s="274"/>
      <c r="K329" s="237"/>
    </row>
    <row r="330" spans="1:11" s="47" customFormat="1" ht="25.5" outlineLevel="2" x14ac:dyDescent="0.2">
      <c r="A330" s="196" t="s">
        <v>128</v>
      </c>
      <c r="B330" s="265" t="s">
        <v>129</v>
      </c>
      <c r="C330" s="266"/>
      <c r="D330" s="266"/>
      <c r="E330" s="266"/>
      <c r="F330" s="266" t="s">
        <v>10</v>
      </c>
      <c r="G330" s="266"/>
      <c r="H330" s="266"/>
      <c r="I330" s="266"/>
      <c r="J330" s="267"/>
      <c r="K330" s="237"/>
    </row>
    <row r="331" spans="1:11" s="47" customFormat="1" ht="12.75" outlineLevel="2" x14ac:dyDescent="0.2">
      <c r="A331" s="175"/>
      <c r="B331" s="176" t="s">
        <v>4</v>
      </c>
      <c r="C331" s="182">
        <f>SUM(C332:C337)</f>
        <v>870</v>
      </c>
      <c r="D331" s="182">
        <f>SUM(D332:D337)</f>
        <v>870</v>
      </c>
      <c r="E331" s="182">
        <f>SUM(E332:E337)</f>
        <v>870</v>
      </c>
      <c r="F331" s="178"/>
      <c r="G331" s="268">
        <v>42005</v>
      </c>
      <c r="H331" s="268">
        <v>42369</v>
      </c>
      <c r="I331" s="378"/>
      <c r="J331" s="272" t="s">
        <v>251</v>
      </c>
      <c r="K331" s="237"/>
    </row>
    <row r="332" spans="1:11" s="47" customFormat="1" ht="12.75" outlineLevel="2" x14ac:dyDescent="0.2">
      <c r="A332" s="175"/>
      <c r="B332" s="176" t="s">
        <v>0</v>
      </c>
      <c r="C332" s="182"/>
      <c r="D332" s="182"/>
      <c r="E332" s="182"/>
      <c r="F332" s="178"/>
      <c r="G332" s="269"/>
      <c r="H332" s="269"/>
      <c r="I332" s="378"/>
      <c r="J332" s="273"/>
      <c r="K332" s="237"/>
    </row>
    <row r="333" spans="1:11" s="47" customFormat="1" ht="12.75" outlineLevel="2" x14ac:dyDescent="0.2">
      <c r="A333" s="175"/>
      <c r="B333" s="176" t="s">
        <v>1</v>
      </c>
      <c r="C333" s="182">
        <v>870</v>
      </c>
      <c r="D333" s="182">
        <v>870</v>
      </c>
      <c r="E333" s="182">
        <v>870</v>
      </c>
      <c r="F333" s="178"/>
      <c r="G333" s="269"/>
      <c r="H333" s="269"/>
      <c r="I333" s="378"/>
      <c r="J333" s="273"/>
      <c r="K333" s="237"/>
    </row>
    <row r="334" spans="1:11" s="47" customFormat="1" ht="12.75" outlineLevel="2" x14ac:dyDescent="0.2">
      <c r="A334" s="175"/>
      <c r="B334" s="176" t="s">
        <v>2</v>
      </c>
      <c r="C334" s="182"/>
      <c r="D334" s="182"/>
      <c r="E334" s="182"/>
      <c r="F334" s="178"/>
      <c r="G334" s="269"/>
      <c r="H334" s="269"/>
      <c r="I334" s="378"/>
      <c r="J334" s="273"/>
      <c r="K334" s="237"/>
    </row>
    <row r="335" spans="1:11" s="47" customFormat="1" ht="12.75" outlineLevel="2" x14ac:dyDescent="0.2">
      <c r="A335" s="175"/>
      <c r="B335" s="176" t="s">
        <v>3</v>
      </c>
      <c r="C335" s="182"/>
      <c r="D335" s="182"/>
      <c r="E335" s="182"/>
      <c r="F335" s="178"/>
      <c r="G335" s="269"/>
      <c r="H335" s="269"/>
      <c r="I335" s="378"/>
      <c r="J335" s="273"/>
      <c r="K335" s="237"/>
    </row>
    <row r="336" spans="1:11" s="47" customFormat="1" ht="12.75" outlineLevel="2" x14ac:dyDescent="0.2">
      <c r="A336" s="175"/>
      <c r="B336" s="176" t="s">
        <v>39</v>
      </c>
      <c r="C336" s="182"/>
      <c r="D336" s="182"/>
      <c r="E336" s="182"/>
      <c r="F336" s="178"/>
      <c r="G336" s="269"/>
      <c r="H336" s="269"/>
      <c r="I336" s="378"/>
      <c r="J336" s="273"/>
      <c r="K336" s="237"/>
    </row>
    <row r="337" spans="1:11" s="47" customFormat="1" ht="12.75" outlineLevel="2" x14ac:dyDescent="0.2">
      <c r="A337" s="175"/>
      <c r="B337" s="176" t="s">
        <v>38</v>
      </c>
      <c r="C337" s="182"/>
      <c r="D337" s="182"/>
      <c r="E337" s="182"/>
      <c r="F337" s="178"/>
      <c r="G337" s="270"/>
      <c r="H337" s="270"/>
      <c r="I337" s="378"/>
      <c r="J337" s="273"/>
      <c r="K337" s="237"/>
    </row>
    <row r="338" spans="1:11" s="47" customFormat="1" ht="76.5" outlineLevel="2" x14ac:dyDescent="0.2">
      <c r="A338" s="193" t="s">
        <v>68</v>
      </c>
      <c r="B338" s="383" t="s">
        <v>282</v>
      </c>
      <c r="C338" s="384"/>
      <c r="D338" s="384"/>
      <c r="E338" s="385"/>
      <c r="F338" s="181"/>
      <c r="G338" s="195" t="s">
        <v>51</v>
      </c>
      <c r="H338" s="262">
        <v>42181</v>
      </c>
      <c r="I338" s="247" t="s">
        <v>51</v>
      </c>
      <c r="J338" s="274"/>
      <c r="K338" s="237"/>
    </row>
    <row r="339" spans="1:11" s="47" customFormat="1" ht="25.5" outlineLevel="2" x14ac:dyDescent="0.2">
      <c r="A339" s="201" t="s">
        <v>130</v>
      </c>
      <c r="B339" s="307" t="s">
        <v>270</v>
      </c>
      <c r="C339" s="308"/>
      <c r="D339" s="308"/>
      <c r="E339" s="308"/>
      <c r="F339" s="308" t="s">
        <v>5</v>
      </c>
      <c r="G339" s="308"/>
      <c r="H339" s="308"/>
      <c r="I339" s="308"/>
      <c r="J339" s="309"/>
      <c r="K339" s="237"/>
    </row>
    <row r="340" spans="1:11" s="47" customFormat="1" ht="12.75" outlineLevel="2" x14ac:dyDescent="0.2">
      <c r="A340" s="175"/>
      <c r="B340" s="176" t="s">
        <v>4</v>
      </c>
      <c r="C340" s="182">
        <f>C348</f>
        <v>848.10936000000004</v>
      </c>
      <c r="D340" s="182">
        <f t="shared" ref="D340:E344" si="22">D348</f>
        <v>848.10936000000004</v>
      </c>
      <c r="E340" s="182">
        <f t="shared" si="22"/>
        <v>848.10936000000004</v>
      </c>
      <c r="F340" s="178"/>
      <c r="G340" s="268">
        <v>41640</v>
      </c>
      <c r="H340" s="268">
        <v>43465</v>
      </c>
      <c r="I340" s="375">
        <f>SUM(I348)</f>
        <v>0</v>
      </c>
      <c r="J340" s="283" t="s">
        <v>183</v>
      </c>
      <c r="K340" s="237"/>
    </row>
    <row r="341" spans="1:11" s="47" customFormat="1" ht="12.75" outlineLevel="2" x14ac:dyDescent="0.2">
      <c r="A341" s="175"/>
      <c r="B341" s="176" t="s">
        <v>0</v>
      </c>
      <c r="C341" s="182">
        <f t="shared" ref="C341:C344" si="23">C349</f>
        <v>0</v>
      </c>
      <c r="D341" s="182">
        <f t="shared" si="22"/>
        <v>0</v>
      </c>
      <c r="E341" s="182">
        <f t="shared" si="22"/>
        <v>0</v>
      </c>
      <c r="F341" s="178"/>
      <c r="G341" s="269"/>
      <c r="H341" s="269"/>
      <c r="I341" s="376"/>
      <c r="J341" s="273"/>
      <c r="K341" s="237"/>
    </row>
    <row r="342" spans="1:11" s="47" customFormat="1" ht="12.75" outlineLevel="2" x14ac:dyDescent="0.2">
      <c r="A342" s="175"/>
      <c r="B342" s="176" t="s">
        <v>1</v>
      </c>
      <c r="C342" s="182">
        <f t="shared" si="23"/>
        <v>848.10936000000004</v>
      </c>
      <c r="D342" s="182">
        <f t="shared" si="22"/>
        <v>848.10936000000004</v>
      </c>
      <c r="E342" s="182">
        <f t="shared" si="22"/>
        <v>848.10936000000004</v>
      </c>
      <c r="F342" s="178"/>
      <c r="G342" s="269"/>
      <c r="H342" s="269"/>
      <c r="I342" s="376"/>
      <c r="J342" s="273"/>
      <c r="K342" s="237"/>
    </row>
    <row r="343" spans="1:11" s="47" customFormat="1" ht="12.75" outlineLevel="2" x14ac:dyDescent="0.2">
      <c r="A343" s="175"/>
      <c r="B343" s="176" t="s">
        <v>2</v>
      </c>
      <c r="C343" s="182">
        <f t="shared" si="23"/>
        <v>0</v>
      </c>
      <c r="D343" s="182">
        <f t="shared" si="22"/>
        <v>0</v>
      </c>
      <c r="E343" s="182">
        <f t="shared" si="22"/>
        <v>0</v>
      </c>
      <c r="F343" s="178"/>
      <c r="G343" s="269"/>
      <c r="H343" s="269"/>
      <c r="I343" s="376"/>
      <c r="J343" s="273"/>
      <c r="K343" s="237"/>
    </row>
    <row r="344" spans="1:11" s="47" customFormat="1" ht="12.75" outlineLevel="2" x14ac:dyDescent="0.2">
      <c r="A344" s="175"/>
      <c r="B344" s="176" t="s">
        <v>3</v>
      </c>
      <c r="C344" s="182">
        <f t="shared" si="23"/>
        <v>0</v>
      </c>
      <c r="D344" s="182">
        <f t="shared" si="22"/>
        <v>0</v>
      </c>
      <c r="E344" s="182">
        <f t="shared" si="22"/>
        <v>0</v>
      </c>
      <c r="F344" s="178"/>
      <c r="G344" s="269"/>
      <c r="H344" s="269"/>
      <c r="I344" s="376"/>
      <c r="J344" s="273"/>
      <c r="K344" s="237"/>
    </row>
    <row r="345" spans="1:11" s="47" customFormat="1" ht="12.75" outlineLevel="2" x14ac:dyDescent="0.2">
      <c r="A345" s="175"/>
      <c r="B345" s="176" t="s">
        <v>39</v>
      </c>
      <c r="C345" s="182"/>
      <c r="D345" s="182"/>
      <c r="E345" s="182"/>
      <c r="F345" s="178"/>
      <c r="G345" s="269"/>
      <c r="H345" s="269"/>
      <c r="I345" s="376"/>
      <c r="J345" s="273"/>
      <c r="K345" s="237"/>
    </row>
    <row r="346" spans="1:11" s="47" customFormat="1" ht="12.75" outlineLevel="2" x14ac:dyDescent="0.2">
      <c r="A346" s="179"/>
      <c r="B346" s="180" t="s">
        <v>38</v>
      </c>
      <c r="C346" s="194">
        <f>C354</f>
        <v>0</v>
      </c>
      <c r="D346" s="194">
        <f>D354</f>
        <v>0</v>
      </c>
      <c r="E346" s="194">
        <f>E354</f>
        <v>0</v>
      </c>
      <c r="F346" s="181"/>
      <c r="G346" s="281"/>
      <c r="H346" s="281"/>
      <c r="I346" s="377"/>
      <c r="J346" s="274"/>
      <c r="K346" s="237"/>
    </row>
    <row r="347" spans="1:11" s="47" customFormat="1" ht="25.5" outlineLevel="2" x14ac:dyDescent="0.2">
      <c r="A347" s="196" t="s">
        <v>132</v>
      </c>
      <c r="B347" s="265" t="s">
        <v>133</v>
      </c>
      <c r="C347" s="266"/>
      <c r="D347" s="266"/>
      <c r="E347" s="266"/>
      <c r="F347" s="266" t="s">
        <v>10</v>
      </c>
      <c r="G347" s="266"/>
      <c r="H347" s="266"/>
      <c r="I347" s="266"/>
      <c r="J347" s="267"/>
      <c r="K347" s="237"/>
    </row>
    <row r="348" spans="1:11" s="47" customFormat="1" ht="12.75" outlineLevel="2" x14ac:dyDescent="0.2">
      <c r="A348" s="175"/>
      <c r="B348" s="176" t="s">
        <v>4</v>
      </c>
      <c r="C348" s="182">
        <f>SUM(C349:C354)</f>
        <v>848.10936000000004</v>
      </c>
      <c r="D348" s="182">
        <f>SUM(D349:D354)</f>
        <v>848.10936000000004</v>
      </c>
      <c r="E348" s="182">
        <f>SUM(E349:E354)</f>
        <v>848.10936000000004</v>
      </c>
      <c r="F348" s="178"/>
      <c r="G348" s="268">
        <v>42005</v>
      </c>
      <c r="H348" s="268">
        <v>42369</v>
      </c>
      <c r="I348" s="378"/>
      <c r="J348" s="272" t="s">
        <v>252</v>
      </c>
      <c r="K348" s="237"/>
    </row>
    <row r="349" spans="1:11" s="47" customFormat="1" ht="12.75" outlineLevel="2" x14ac:dyDescent="0.2">
      <c r="A349" s="175"/>
      <c r="B349" s="176" t="s">
        <v>0</v>
      </c>
      <c r="C349" s="182"/>
      <c r="D349" s="182"/>
      <c r="E349" s="182"/>
      <c r="F349" s="178"/>
      <c r="G349" s="269"/>
      <c r="H349" s="269"/>
      <c r="I349" s="378"/>
      <c r="J349" s="273"/>
      <c r="K349" s="237"/>
    </row>
    <row r="350" spans="1:11" s="47" customFormat="1" ht="12.75" outlineLevel="2" x14ac:dyDescent="0.2">
      <c r="A350" s="175"/>
      <c r="B350" s="176" t="s">
        <v>1</v>
      </c>
      <c r="C350" s="182">
        <f>778.10936+70</f>
        <v>848.10936000000004</v>
      </c>
      <c r="D350" s="182">
        <f>778.10936+70</f>
        <v>848.10936000000004</v>
      </c>
      <c r="E350" s="182">
        <f>778.10936+70</f>
        <v>848.10936000000004</v>
      </c>
      <c r="F350" s="178"/>
      <c r="G350" s="269"/>
      <c r="H350" s="269"/>
      <c r="I350" s="378"/>
      <c r="J350" s="273"/>
      <c r="K350" s="237"/>
    </row>
    <row r="351" spans="1:11" s="47" customFormat="1" ht="12.75" outlineLevel="2" x14ac:dyDescent="0.2">
      <c r="A351" s="175"/>
      <c r="B351" s="176" t="s">
        <v>2</v>
      </c>
      <c r="C351" s="182"/>
      <c r="D351" s="182"/>
      <c r="E351" s="182"/>
      <c r="F351" s="178"/>
      <c r="G351" s="269"/>
      <c r="H351" s="269"/>
      <c r="I351" s="378"/>
      <c r="J351" s="273"/>
      <c r="K351" s="237"/>
    </row>
    <row r="352" spans="1:11" s="47" customFormat="1" ht="12.75" outlineLevel="2" x14ac:dyDescent="0.2">
      <c r="A352" s="175"/>
      <c r="B352" s="176" t="s">
        <v>3</v>
      </c>
      <c r="C352" s="182"/>
      <c r="D352" s="182"/>
      <c r="E352" s="182"/>
      <c r="F352" s="178"/>
      <c r="G352" s="269"/>
      <c r="H352" s="269"/>
      <c r="I352" s="378"/>
      <c r="J352" s="273"/>
      <c r="K352" s="237"/>
    </row>
    <row r="353" spans="1:11" s="47" customFormat="1" ht="12.75" outlineLevel="2" x14ac:dyDescent="0.2">
      <c r="A353" s="175"/>
      <c r="B353" s="176" t="s">
        <v>39</v>
      </c>
      <c r="C353" s="182"/>
      <c r="D353" s="182"/>
      <c r="E353" s="182"/>
      <c r="F353" s="178"/>
      <c r="G353" s="269"/>
      <c r="H353" s="269"/>
      <c r="I353" s="378"/>
      <c r="J353" s="273"/>
      <c r="K353" s="237"/>
    </row>
    <row r="354" spans="1:11" s="47" customFormat="1" ht="12.75" outlineLevel="2" x14ac:dyDescent="0.2">
      <c r="A354" s="175"/>
      <c r="B354" s="176" t="s">
        <v>38</v>
      </c>
      <c r="C354" s="182"/>
      <c r="D354" s="182"/>
      <c r="E354" s="182"/>
      <c r="F354" s="178"/>
      <c r="G354" s="270"/>
      <c r="H354" s="270"/>
      <c r="I354" s="378"/>
      <c r="J354" s="273"/>
      <c r="K354" s="237"/>
    </row>
    <row r="355" spans="1:11" s="47" customFormat="1" ht="25.5" outlineLevel="2" x14ac:dyDescent="0.2">
      <c r="A355" s="183" t="s">
        <v>58</v>
      </c>
      <c r="B355" s="386" t="s">
        <v>281</v>
      </c>
      <c r="C355" s="387"/>
      <c r="D355" s="387"/>
      <c r="E355" s="388"/>
      <c r="F355" s="178"/>
      <c r="G355" s="241" t="s">
        <v>51</v>
      </c>
      <c r="H355" s="261">
        <v>42276</v>
      </c>
      <c r="I355" s="248" t="s">
        <v>51</v>
      </c>
      <c r="J355" s="273"/>
      <c r="K355" s="237"/>
    </row>
    <row r="356" spans="1:11" s="47" customFormat="1" ht="38.25" outlineLevel="1" x14ac:dyDescent="0.2">
      <c r="A356" s="190" t="s">
        <v>52</v>
      </c>
      <c r="B356" s="278" t="s">
        <v>269</v>
      </c>
      <c r="C356" s="279"/>
      <c r="D356" s="279"/>
      <c r="E356" s="280"/>
      <c r="F356" s="181"/>
      <c r="G356" s="247" t="s">
        <v>51</v>
      </c>
      <c r="H356" s="247" t="s">
        <v>51</v>
      </c>
      <c r="I356" s="247" t="s">
        <v>51</v>
      </c>
      <c r="J356" s="274"/>
      <c r="K356" s="237"/>
    </row>
    <row r="357" spans="1:11" s="47" customFormat="1" ht="25.5" outlineLevel="2" x14ac:dyDescent="0.2">
      <c r="A357" s="196" t="s">
        <v>134</v>
      </c>
      <c r="B357" s="265" t="s">
        <v>135</v>
      </c>
      <c r="C357" s="266"/>
      <c r="D357" s="266"/>
      <c r="E357" s="266"/>
      <c r="F357" s="266" t="s">
        <v>5</v>
      </c>
      <c r="G357" s="266"/>
      <c r="H357" s="266"/>
      <c r="I357" s="266"/>
      <c r="J357" s="267"/>
      <c r="K357" s="237"/>
    </row>
    <row r="358" spans="1:11" s="47" customFormat="1" ht="12.75" outlineLevel="2" x14ac:dyDescent="0.2">
      <c r="A358" s="175"/>
      <c r="B358" s="176" t="s">
        <v>4</v>
      </c>
      <c r="C358" s="295" t="s">
        <v>18</v>
      </c>
      <c r="D358" s="296"/>
      <c r="E358" s="297"/>
      <c r="F358" s="178"/>
      <c r="G358" s="268">
        <v>41640</v>
      </c>
      <c r="H358" s="268">
        <v>43465</v>
      </c>
      <c r="I358" s="378"/>
      <c r="J358" s="283" t="s">
        <v>183</v>
      </c>
      <c r="K358" s="237"/>
    </row>
    <row r="359" spans="1:11" s="47" customFormat="1" ht="12.75" outlineLevel="2" x14ac:dyDescent="0.2">
      <c r="A359" s="175"/>
      <c r="B359" s="176" t="s">
        <v>0</v>
      </c>
      <c r="C359" s="298"/>
      <c r="D359" s="299"/>
      <c r="E359" s="300"/>
      <c r="F359" s="178"/>
      <c r="G359" s="269"/>
      <c r="H359" s="269"/>
      <c r="I359" s="378"/>
      <c r="J359" s="284"/>
      <c r="K359" s="237"/>
    </row>
    <row r="360" spans="1:11" s="47" customFormat="1" ht="12.75" outlineLevel="2" x14ac:dyDescent="0.2">
      <c r="A360" s="175"/>
      <c r="B360" s="176" t="s">
        <v>1</v>
      </c>
      <c r="C360" s="298"/>
      <c r="D360" s="299"/>
      <c r="E360" s="300"/>
      <c r="F360" s="178"/>
      <c r="G360" s="269"/>
      <c r="H360" s="269"/>
      <c r="I360" s="378"/>
      <c r="J360" s="284"/>
      <c r="K360" s="237"/>
    </row>
    <row r="361" spans="1:11" s="47" customFormat="1" ht="12.75" outlineLevel="2" x14ac:dyDescent="0.2">
      <c r="A361" s="175"/>
      <c r="B361" s="176" t="s">
        <v>2</v>
      </c>
      <c r="C361" s="298"/>
      <c r="D361" s="299"/>
      <c r="E361" s="300"/>
      <c r="F361" s="178"/>
      <c r="G361" s="269"/>
      <c r="H361" s="269"/>
      <c r="I361" s="378"/>
      <c r="J361" s="284"/>
      <c r="K361" s="237"/>
    </row>
    <row r="362" spans="1:11" s="47" customFormat="1" ht="12.75" outlineLevel="2" x14ac:dyDescent="0.2">
      <c r="A362" s="175"/>
      <c r="B362" s="176" t="s">
        <v>3</v>
      </c>
      <c r="C362" s="298"/>
      <c r="D362" s="299"/>
      <c r="E362" s="300"/>
      <c r="F362" s="178"/>
      <c r="G362" s="269"/>
      <c r="H362" s="269"/>
      <c r="I362" s="378"/>
      <c r="J362" s="284"/>
      <c r="K362" s="237"/>
    </row>
    <row r="363" spans="1:11" s="47" customFormat="1" ht="12.75" outlineLevel="2" x14ac:dyDescent="0.2">
      <c r="A363" s="175"/>
      <c r="B363" s="176" t="s">
        <v>39</v>
      </c>
      <c r="C363" s="298"/>
      <c r="D363" s="299"/>
      <c r="E363" s="300"/>
      <c r="F363" s="178"/>
      <c r="G363" s="269"/>
      <c r="H363" s="269"/>
      <c r="I363" s="378"/>
      <c r="J363" s="284"/>
      <c r="K363" s="237"/>
    </row>
    <row r="364" spans="1:11" s="47" customFormat="1" ht="12.75" outlineLevel="2" x14ac:dyDescent="0.2">
      <c r="A364" s="179"/>
      <c r="B364" s="180" t="s">
        <v>38</v>
      </c>
      <c r="C364" s="301"/>
      <c r="D364" s="302"/>
      <c r="E364" s="303"/>
      <c r="F364" s="181"/>
      <c r="G364" s="281"/>
      <c r="H364" s="281"/>
      <c r="I364" s="379"/>
      <c r="J364" s="285"/>
      <c r="K364" s="237"/>
    </row>
    <row r="365" spans="1:11" s="162" customFormat="1" ht="25.5" outlineLevel="1" x14ac:dyDescent="0.2">
      <c r="A365" s="210" t="s">
        <v>137</v>
      </c>
      <c r="B365" s="286" t="s">
        <v>136</v>
      </c>
      <c r="C365" s="287"/>
      <c r="D365" s="287"/>
      <c r="E365" s="287"/>
      <c r="F365" s="287"/>
      <c r="G365" s="287"/>
      <c r="H365" s="287"/>
      <c r="I365" s="287"/>
      <c r="J365" s="288"/>
      <c r="K365" s="236"/>
    </row>
    <row r="366" spans="1:11" s="162" customFormat="1" ht="12.75" outlineLevel="1" x14ac:dyDescent="0.2">
      <c r="A366" s="202"/>
      <c r="B366" s="164" t="s">
        <v>4</v>
      </c>
      <c r="C366" s="165">
        <f t="shared" ref="C366:E370" si="24">SUM(C374,C382)</f>
        <v>91385.122669999997</v>
      </c>
      <c r="D366" s="165">
        <f t="shared" si="24"/>
        <v>90934.087399999989</v>
      </c>
      <c r="E366" s="165">
        <f t="shared" si="24"/>
        <v>90934.087399999989</v>
      </c>
      <c r="F366" s="211"/>
      <c r="G366" s="289">
        <v>41640</v>
      </c>
      <c r="H366" s="289">
        <v>43465</v>
      </c>
      <c r="I366" s="369">
        <f>SUM(I374,I382)</f>
        <v>0</v>
      </c>
      <c r="J366" s="283" t="s">
        <v>204</v>
      </c>
      <c r="K366" s="236"/>
    </row>
    <row r="367" spans="1:11" s="162" customFormat="1" ht="12.75" outlineLevel="1" x14ac:dyDescent="0.2">
      <c r="A367" s="202"/>
      <c r="B367" s="164" t="s">
        <v>0</v>
      </c>
      <c r="C367" s="165">
        <f t="shared" si="24"/>
        <v>0</v>
      </c>
      <c r="D367" s="165">
        <f t="shared" si="24"/>
        <v>0</v>
      </c>
      <c r="E367" s="165">
        <f t="shared" si="24"/>
        <v>0</v>
      </c>
      <c r="F367" s="211"/>
      <c r="G367" s="290"/>
      <c r="H367" s="290"/>
      <c r="I367" s="370"/>
      <c r="J367" s="284"/>
      <c r="K367" s="236"/>
    </row>
    <row r="368" spans="1:11" s="162" customFormat="1" ht="12.75" outlineLevel="1" x14ac:dyDescent="0.2">
      <c r="A368" s="202"/>
      <c r="B368" s="164" t="s">
        <v>1</v>
      </c>
      <c r="C368" s="165">
        <f t="shared" si="24"/>
        <v>91385.122669999997</v>
      </c>
      <c r="D368" s="165">
        <f t="shared" si="24"/>
        <v>90934.087399999989</v>
      </c>
      <c r="E368" s="165">
        <f t="shared" si="24"/>
        <v>90934.087399999989</v>
      </c>
      <c r="F368" s="211"/>
      <c r="G368" s="290"/>
      <c r="H368" s="290"/>
      <c r="I368" s="370"/>
      <c r="J368" s="284"/>
      <c r="K368" s="236"/>
    </row>
    <row r="369" spans="1:11" s="162" customFormat="1" ht="12.75" outlineLevel="1" x14ac:dyDescent="0.2">
      <c r="A369" s="202"/>
      <c r="B369" s="164" t="s">
        <v>2</v>
      </c>
      <c r="C369" s="165">
        <f t="shared" si="24"/>
        <v>0</v>
      </c>
      <c r="D369" s="165">
        <f t="shared" si="24"/>
        <v>0</v>
      </c>
      <c r="E369" s="165">
        <f t="shared" si="24"/>
        <v>0</v>
      </c>
      <c r="F369" s="211"/>
      <c r="G369" s="290"/>
      <c r="H369" s="290"/>
      <c r="I369" s="370"/>
      <c r="J369" s="284"/>
      <c r="K369" s="236"/>
    </row>
    <row r="370" spans="1:11" s="162" customFormat="1" ht="12.75" outlineLevel="1" x14ac:dyDescent="0.2">
      <c r="A370" s="202"/>
      <c r="B370" s="164" t="s">
        <v>3</v>
      </c>
      <c r="C370" s="165">
        <f t="shared" si="24"/>
        <v>0</v>
      </c>
      <c r="D370" s="165">
        <f t="shared" si="24"/>
        <v>0</v>
      </c>
      <c r="E370" s="165">
        <f t="shared" si="24"/>
        <v>0</v>
      </c>
      <c r="F370" s="211"/>
      <c r="G370" s="290"/>
      <c r="H370" s="290"/>
      <c r="I370" s="370"/>
      <c r="J370" s="284"/>
      <c r="K370" s="236"/>
    </row>
    <row r="371" spans="1:11" s="162" customFormat="1" ht="12.75" outlineLevel="1" x14ac:dyDescent="0.2">
      <c r="A371" s="202"/>
      <c r="B371" s="164" t="s">
        <v>39</v>
      </c>
      <c r="C371" s="165"/>
      <c r="D371" s="165"/>
      <c r="E371" s="165"/>
      <c r="F371" s="211"/>
      <c r="G371" s="290"/>
      <c r="H371" s="290"/>
      <c r="I371" s="370"/>
      <c r="J371" s="284"/>
      <c r="K371" s="236"/>
    </row>
    <row r="372" spans="1:11" s="162" customFormat="1" ht="12.75" outlineLevel="1" x14ac:dyDescent="0.2">
      <c r="A372" s="212"/>
      <c r="B372" s="168" t="s">
        <v>38</v>
      </c>
      <c r="C372" s="169">
        <f>SUM(C380,C388)</f>
        <v>0</v>
      </c>
      <c r="D372" s="169">
        <f>SUM(D380,D388)</f>
        <v>0</v>
      </c>
      <c r="E372" s="169">
        <f>SUM(E380,E388)</f>
        <v>0</v>
      </c>
      <c r="F372" s="213"/>
      <c r="G372" s="291"/>
      <c r="H372" s="291"/>
      <c r="I372" s="371"/>
      <c r="J372" s="285"/>
      <c r="K372" s="236"/>
    </row>
    <row r="373" spans="1:11" s="47" customFormat="1" ht="25.5" outlineLevel="2" x14ac:dyDescent="0.2">
      <c r="A373" s="196" t="s">
        <v>138</v>
      </c>
      <c r="B373" s="265" t="s">
        <v>139</v>
      </c>
      <c r="C373" s="266"/>
      <c r="D373" s="266"/>
      <c r="E373" s="266"/>
      <c r="F373" s="266" t="s">
        <v>5</v>
      </c>
      <c r="G373" s="266"/>
      <c r="H373" s="266"/>
      <c r="I373" s="266"/>
      <c r="J373" s="267"/>
      <c r="K373" s="237"/>
    </row>
    <row r="374" spans="1:11" s="47" customFormat="1" ht="12.75" outlineLevel="2" x14ac:dyDescent="0.2">
      <c r="A374" s="175"/>
      <c r="B374" s="176" t="s">
        <v>4</v>
      </c>
      <c r="C374" s="182">
        <f>SUM(C375:C380)</f>
        <v>21291.5</v>
      </c>
      <c r="D374" s="182">
        <f>SUM(D375:D380)</f>
        <v>20840.46473</v>
      </c>
      <c r="E374" s="182">
        <f>SUM(E375:E380)</f>
        <v>20840.46473</v>
      </c>
      <c r="F374" s="178"/>
      <c r="G374" s="268">
        <v>41640</v>
      </c>
      <c r="H374" s="268">
        <v>43465</v>
      </c>
      <c r="I374" s="378"/>
      <c r="J374" s="272" t="s">
        <v>253</v>
      </c>
      <c r="K374" s="237"/>
    </row>
    <row r="375" spans="1:11" s="47" customFormat="1" ht="12.75" outlineLevel="2" x14ac:dyDescent="0.2">
      <c r="A375" s="175"/>
      <c r="B375" s="176" t="s">
        <v>0</v>
      </c>
      <c r="C375" s="182"/>
      <c r="D375" s="182"/>
      <c r="E375" s="182"/>
      <c r="F375" s="178"/>
      <c r="G375" s="269"/>
      <c r="H375" s="269"/>
      <c r="I375" s="378"/>
      <c r="J375" s="273"/>
      <c r="K375" s="237"/>
    </row>
    <row r="376" spans="1:11" s="47" customFormat="1" ht="12.75" outlineLevel="2" x14ac:dyDescent="0.2">
      <c r="A376" s="175"/>
      <c r="B376" s="176" t="s">
        <v>1</v>
      </c>
      <c r="C376" s="182">
        <v>21291.5</v>
      </c>
      <c r="D376" s="182">
        <v>20840.46473</v>
      </c>
      <c r="E376" s="182">
        <v>20840.46473</v>
      </c>
      <c r="F376" s="178"/>
      <c r="G376" s="269"/>
      <c r="H376" s="269"/>
      <c r="I376" s="378"/>
      <c r="J376" s="273"/>
      <c r="K376" s="237"/>
    </row>
    <row r="377" spans="1:11" s="47" customFormat="1" ht="12.75" outlineLevel="2" x14ac:dyDescent="0.2">
      <c r="A377" s="175"/>
      <c r="B377" s="176" t="s">
        <v>2</v>
      </c>
      <c r="C377" s="182"/>
      <c r="D377" s="182"/>
      <c r="E377" s="182"/>
      <c r="F377" s="178"/>
      <c r="G377" s="269"/>
      <c r="H377" s="269"/>
      <c r="I377" s="378"/>
      <c r="J377" s="273"/>
      <c r="K377" s="237"/>
    </row>
    <row r="378" spans="1:11" s="47" customFormat="1" ht="12.75" outlineLevel="2" x14ac:dyDescent="0.2">
      <c r="A378" s="175"/>
      <c r="B378" s="176" t="s">
        <v>3</v>
      </c>
      <c r="C378" s="182"/>
      <c r="D378" s="182"/>
      <c r="E378" s="182"/>
      <c r="F378" s="178"/>
      <c r="G378" s="269"/>
      <c r="H378" s="269"/>
      <c r="I378" s="378"/>
      <c r="J378" s="273"/>
      <c r="K378" s="237"/>
    </row>
    <row r="379" spans="1:11" s="47" customFormat="1" ht="12.75" outlineLevel="2" x14ac:dyDescent="0.2">
      <c r="A379" s="175"/>
      <c r="B379" s="176" t="s">
        <v>39</v>
      </c>
      <c r="C379" s="182"/>
      <c r="D379" s="182"/>
      <c r="E379" s="182"/>
      <c r="F379" s="178"/>
      <c r="G379" s="269"/>
      <c r="H379" s="269"/>
      <c r="I379" s="378"/>
      <c r="J379" s="273"/>
      <c r="K379" s="237"/>
    </row>
    <row r="380" spans="1:11" s="47" customFormat="1" ht="102.75" customHeight="1" outlineLevel="2" x14ac:dyDescent="0.2">
      <c r="A380" s="179" t="s">
        <v>265</v>
      </c>
      <c r="B380" s="180" t="s">
        <v>38</v>
      </c>
      <c r="C380" s="194"/>
      <c r="D380" s="194"/>
      <c r="E380" s="194"/>
      <c r="F380" s="181"/>
      <c r="G380" s="281"/>
      <c r="H380" s="281"/>
      <c r="I380" s="379"/>
      <c r="J380" s="274"/>
      <c r="K380" s="237"/>
    </row>
    <row r="381" spans="1:11" s="47" customFormat="1" ht="25.5" outlineLevel="2" x14ac:dyDescent="0.2">
      <c r="A381" s="196" t="s">
        <v>141</v>
      </c>
      <c r="B381" s="265" t="s">
        <v>140</v>
      </c>
      <c r="C381" s="266"/>
      <c r="D381" s="266"/>
      <c r="E381" s="266"/>
      <c r="F381" s="266" t="s">
        <v>5</v>
      </c>
      <c r="G381" s="266"/>
      <c r="H381" s="266"/>
      <c r="I381" s="266"/>
      <c r="J381" s="267"/>
      <c r="K381" s="237"/>
    </row>
    <row r="382" spans="1:11" s="47" customFormat="1" ht="12.75" outlineLevel="2" x14ac:dyDescent="0.2">
      <c r="A382" s="175"/>
      <c r="B382" s="176" t="s">
        <v>4</v>
      </c>
      <c r="C382" s="182">
        <f t="shared" ref="C382:E386" si="25">SUM(C390,C399,C408,C417,C426)</f>
        <v>70093.622669999997</v>
      </c>
      <c r="D382" s="182">
        <f t="shared" si="25"/>
        <v>70093.622669999997</v>
      </c>
      <c r="E382" s="182">
        <f t="shared" si="25"/>
        <v>70093.622669999997</v>
      </c>
      <c r="F382" s="178"/>
      <c r="G382" s="268">
        <v>41640</v>
      </c>
      <c r="H382" s="268">
        <v>43465</v>
      </c>
      <c r="I382" s="378">
        <f>SUM(I390:I433)</f>
        <v>0</v>
      </c>
      <c r="J382" s="283" t="s">
        <v>183</v>
      </c>
      <c r="K382" s="237"/>
    </row>
    <row r="383" spans="1:11" s="47" customFormat="1" ht="12.75" outlineLevel="2" x14ac:dyDescent="0.2">
      <c r="A383" s="175"/>
      <c r="B383" s="176" t="s">
        <v>0</v>
      </c>
      <c r="C383" s="182">
        <f t="shared" si="25"/>
        <v>0</v>
      </c>
      <c r="D383" s="182">
        <f t="shared" si="25"/>
        <v>0</v>
      </c>
      <c r="E383" s="182">
        <f t="shared" si="25"/>
        <v>0</v>
      </c>
      <c r="F383" s="178"/>
      <c r="G383" s="269"/>
      <c r="H383" s="269"/>
      <c r="I383" s="378"/>
      <c r="J383" s="284"/>
      <c r="K383" s="237"/>
    </row>
    <row r="384" spans="1:11" s="47" customFormat="1" ht="12.75" outlineLevel="2" x14ac:dyDescent="0.2">
      <c r="A384" s="175"/>
      <c r="B384" s="176" t="s">
        <v>1</v>
      </c>
      <c r="C384" s="182">
        <f t="shared" si="25"/>
        <v>70093.622669999997</v>
      </c>
      <c r="D384" s="182">
        <f t="shared" si="25"/>
        <v>70093.622669999997</v>
      </c>
      <c r="E384" s="182">
        <f t="shared" si="25"/>
        <v>70093.622669999997</v>
      </c>
      <c r="F384" s="178"/>
      <c r="G384" s="269"/>
      <c r="H384" s="269"/>
      <c r="I384" s="378"/>
      <c r="J384" s="284"/>
      <c r="K384" s="237"/>
    </row>
    <row r="385" spans="1:11" s="47" customFormat="1" ht="12.75" outlineLevel="2" x14ac:dyDescent="0.2">
      <c r="A385" s="175"/>
      <c r="B385" s="176" t="s">
        <v>2</v>
      </c>
      <c r="C385" s="182">
        <f t="shared" si="25"/>
        <v>0</v>
      </c>
      <c r="D385" s="182">
        <f t="shared" si="25"/>
        <v>0</v>
      </c>
      <c r="E385" s="182">
        <f t="shared" si="25"/>
        <v>0</v>
      </c>
      <c r="F385" s="178"/>
      <c r="G385" s="269"/>
      <c r="H385" s="269"/>
      <c r="I385" s="378"/>
      <c r="J385" s="284"/>
      <c r="K385" s="237"/>
    </row>
    <row r="386" spans="1:11" s="47" customFormat="1" ht="12.75" outlineLevel="2" x14ac:dyDescent="0.2">
      <c r="A386" s="175"/>
      <c r="B386" s="176" t="s">
        <v>3</v>
      </c>
      <c r="C386" s="182">
        <f t="shared" si="25"/>
        <v>0</v>
      </c>
      <c r="D386" s="182">
        <f t="shared" si="25"/>
        <v>0</v>
      </c>
      <c r="E386" s="182">
        <f t="shared" si="25"/>
        <v>0</v>
      </c>
      <c r="F386" s="178"/>
      <c r="G386" s="269"/>
      <c r="H386" s="269"/>
      <c r="I386" s="378"/>
      <c r="J386" s="284"/>
      <c r="K386" s="237"/>
    </row>
    <row r="387" spans="1:11" s="47" customFormat="1" ht="12.75" outlineLevel="2" x14ac:dyDescent="0.2">
      <c r="A387" s="175"/>
      <c r="B387" s="176" t="s">
        <v>39</v>
      </c>
      <c r="C387" s="182"/>
      <c r="D387" s="182"/>
      <c r="E387" s="182"/>
      <c r="F387" s="178"/>
      <c r="G387" s="269"/>
      <c r="H387" s="269"/>
      <c r="I387" s="378"/>
      <c r="J387" s="284"/>
      <c r="K387" s="237"/>
    </row>
    <row r="388" spans="1:11" s="47" customFormat="1" ht="12.75" outlineLevel="2" x14ac:dyDescent="0.2">
      <c r="A388" s="179"/>
      <c r="B388" s="180" t="s">
        <v>38</v>
      </c>
      <c r="C388" s="194">
        <f>SUM(C396,C405,C414,C423,C432)</f>
        <v>0</v>
      </c>
      <c r="D388" s="194">
        <f>SUM(D396,D405,D414,D423,D432)</f>
        <v>0</v>
      </c>
      <c r="E388" s="194">
        <f>SUM(E396,E405,E414,E423,E432)</f>
        <v>0</v>
      </c>
      <c r="F388" s="181"/>
      <c r="G388" s="281"/>
      <c r="H388" s="281"/>
      <c r="I388" s="379"/>
      <c r="J388" s="285"/>
      <c r="K388" s="237"/>
    </row>
    <row r="389" spans="1:11" s="47" customFormat="1" ht="25.5" outlineLevel="2" x14ac:dyDescent="0.2">
      <c r="A389" s="196" t="s">
        <v>142</v>
      </c>
      <c r="B389" s="265" t="s">
        <v>143</v>
      </c>
      <c r="C389" s="266"/>
      <c r="D389" s="266"/>
      <c r="E389" s="266"/>
      <c r="F389" s="266" t="s">
        <v>5</v>
      </c>
      <c r="G389" s="266"/>
      <c r="H389" s="266"/>
      <c r="I389" s="266"/>
      <c r="J389" s="267"/>
      <c r="K389" s="237"/>
    </row>
    <row r="390" spans="1:11" s="47" customFormat="1" ht="12.75" outlineLevel="2" x14ac:dyDescent="0.2">
      <c r="A390" s="175"/>
      <c r="B390" s="176" t="s">
        <v>4</v>
      </c>
      <c r="C390" s="182">
        <f>SUM(C391:C396)</f>
        <v>44034.11</v>
      </c>
      <c r="D390" s="182">
        <f>SUM(D391:D396)</f>
        <v>44034.11</v>
      </c>
      <c r="E390" s="182">
        <f>SUM(E391:E396)</f>
        <v>44034.11</v>
      </c>
      <c r="F390" s="178"/>
      <c r="G390" s="268">
        <v>42005</v>
      </c>
      <c r="H390" s="268">
        <v>42369</v>
      </c>
      <c r="I390" s="378"/>
      <c r="J390" s="272" t="s">
        <v>180</v>
      </c>
      <c r="K390" s="237"/>
    </row>
    <row r="391" spans="1:11" s="47" customFormat="1" ht="12.75" outlineLevel="2" x14ac:dyDescent="0.2">
      <c r="A391" s="175"/>
      <c r="B391" s="176" t="s">
        <v>0</v>
      </c>
      <c r="C391" s="182"/>
      <c r="D391" s="182"/>
      <c r="E391" s="182"/>
      <c r="F391" s="178"/>
      <c r="G391" s="269"/>
      <c r="H391" s="269"/>
      <c r="I391" s="378"/>
      <c r="J391" s="273"/>
      <c r="K391" s="237"/>
    </row>
    <row r="392" spans="1:11" s="47" customFormat="1" ht="12.75" outlineLevel="2" x14ac:dyDescent="0.2">
      <c r="A392" s="175"/>
      <c r="B392" s="176" t="s">
        <v>1</v>
      </c>
      <c r="C392" s="182">
        <f>44098.3-327.5+263.31</f>
        <v>44034.11</v>
      </c>
      <c r="D392" s="182">
        <v>44034.11</v>
      </c>
      <c r="E392" s="182">
        <v>44034.11</v>
      </c>
      <c r="F392" s="178"/>
      <c r="G392" s="269"/>
      <c r="H392" s="269"/>
      <c r="I392" s="378"/>
      <c r="J392" s="273"/>
      <c r="K392" s="237"/>
    </row>
    <row r="393" spans="1:11" s="47" customFormat="1" ht="12.75" outlineLevel="2" x14ac:dyDescent="0.2">
      <c r="A393" s="175"/>
      <c r="B393" s="176" t="s">
        <v>2</v>
      </c>
      <c r="C393" s="182"/>
      <c r="D393" s="182"/>
      <c r="E393" s="182"/>
      <c r="F393" s="178"/>
      <c r="G393" s="269"/>
      <c r="H393" s="269"/>
      <c r="I393" s="378"/>
      <c r="J393" s="273"/>
      <c r="K393" s="237"/>
    </row>
    <row r="394" spans="1:11" s="47" customFormat="1" ht="12.75" outlineLevel="2" x14ac:dyDescent="0.2">
      <c r="A394" s="175"/>
      <c r="B394" s="176" t="s">
        <v>3</v>
      </c>
      <c r="C394" s="182"/>
      <c r="D394" s="182"/>
      <c r="E394" s="182"/>
      <c r="F394" s="178"/>
      <c r="G394" s="269"/>
      <c r="H394" s="269"/>
      <c r="I394" s="378"/>
      <c r="J394" s="273"/>
      <c r="K394" s="237"/>
    </row>
    <row r="395" spans="1:11" s="47" customFormat="1" ht="12.75" outlineLevel="2" x14ac:dyDescent="0.2">
      <c r="A395" s="175"/>
      <c r="B395" s="176" t="s">
        <v>39</v>
      </c>
      <c r="C395" s="182"/>
      <c r="D395" s="182"/>
      <c r="E395" s="182"/>
      <c r="F395" s="178"/>
      <c r="G395" s="269"/>
      <c r="H395" s="269"/>
      <c r="I395" s="378"/>
      <c r="J395" s="273"/>
      <c r="K395" s="237"/>
    </row>
    <row r="396" spans="1:11" s="47" customFormat="1" ht="12.75" outlineLevel="2" x14ac:dyDescent="0.2">
      <c r="A396" s="175"/>
      <c r="B396" s="176" t="s">
        <v>38</v>
      </c>
      <c r="C396" s="182"/>
      <c r="D396" s="182"/>
      <c r="E396" s="182"/>
      <c r="F396" s="178"/>
      <c r="G396" s="270"/>
      <c r="H396" s="270"/>
      <c r="I396" s="378"/>
      <c r="J396" s="273"/>
      <c r="K396" s="237"/>
    </row>
    <row r="397" spans="1:11" s="47" customFormat="1" ht="30.75" customHeight="1" outlineLevel="1" x14ac:dyDescent="0.2">
      <c r="A397" s="190" t="s">
        <v>58</v>
      </c>
      <c r="B397" s="278" t="s">
        <v>274</v>
      </c>
      <c r="C397" s="279"/>
      <c r="D397" s="279"/>
      <c r="E397" s="280"/>
      <c r="F397" s="181"/>
      <c r="G397" s="263" t="s">
        <v>51</v>
      </c>
      <c r="H397" s="263" t="s">
        <v>51</v>
      </c>
      <c r="I397" s="263" t="s">
        <v>51</v>
      </c>
      <c r="J397" s="274"/>
      <c r="K397" s="237"/>
    </row>
    <row r="398" spans="1:11" s="47" customFormat="1" ht="25.5" outlineLevel="2" x14ac:dyDescent="0.2">
      <c r="A398" s="196" t="s">
        <v>144</v>
      </c>
      <c r="B398" s="265" t="s">
        <v>145</v>
      </c>
      <c r="C398" s="266"/>
      <c r="D398" s="266"/>
      <c r="E398" s="266"/>
      <c r="F398" s="266" t="s">
        <v>5</v>
      </c>
      <c r="G398" s="266"/>
      <c r="H398" s="266"/>
      <c r="I398" s="266"/>
      <c r="J398" s="267"/>
      <c r="K398" s="237"/>
    </row>
    <row r="399" spans="1:11" s="47" customFormat="1" ht="12.75" outlineLevel="2" x14ac:dyDescent="0.2">
      <c r="A399" s="197"/>
      <c r="B399" s="176" t="s">
        <v>4</v>
      </c>
      <c r="C399" s="182">
        <f>SUM(C400:C405)</f>
        <v>22762.787799999998</v>
      </c>
      <c r="D399" s="182">
        <f>SUM(D400:D405)</f>
        <v>22762.787799999998</v>
      </c>
      <c r="E399" s="182">
        <f>SUM(E400:E405)</f>
        <v>22762.787799999998</v>
      </c>
      <c r="F399" s="178"/>
      <c r="G399" s="268">
        <v>42005</v>
      </c>
      <c r="H399" s="268">
        <v>42369</v>
      </c>
      <c r="I399" s="378"/>
      <c r="J399" s="272" t="s">
        <v>254</v>
      </c>
      <c r="K399" s="237"/>
    </row>
    <row r="400" spans="1:11" s="47" customFormat="1" ht="12.75" outlineLevel="2" x14ac:dyDescent="0.2">
      <c r="A400" s="197"/>
      <c r="B400" s="176" t="s">
        <v>0</v>
      </c>
      <c r="C400" s="182"/>
      <c r="D400" s="182"/>
      <c r="E400" s="182"/>
      <c r="F400" s="178"/>
      <c r="G400" s="269"/>
      <c r="H400" s="269"/>
      <c r="I400" s="378"/>
      <c r="J400" s="273"/>
      <c r="K400" s="237"/>
    </row>
    <row r="401" spans="1:11" s="47" customFormat="1" ht="12.75" outlineLevel="2" x14ac:dyDescent="0.2">
      <c r="A401" s="197"/>
      <c r="B401" s="176" t="s">
        <v>1</v>
      </c>
      <c r="C401" s="182">
        <f>20460.8+2000+301.9878</f>
        <v>22762.787799999998</v>
      </c>
      <c r="D401" s="182">
        <v>22762.787799999998</v>
      </c>
      <c r="E401" s="182">
        <v>22762.787799999998</v>
      </c>
      <c r="F401" s="178"/>
      <c r="G401" s="269"/>
      <c r="H401" s="269"/>
      <c r="I401" s="378"/>
      <c r="J401" s="273"/>
      <c r="K401" s="237"/>
    </row>
    <row r="402" spans="1:11" s="47" customFormat="1" ht="12.75" outlineLevel="2" x14ac:dyDescent="0.2">
      <c r="A402" s="197"/>
      <c r="B402" s="176" t="s">
        <v>2</v>
      </c>
      <c r="C402" s="182"/>
      <c r="D402" s="182"/>
      <c r="E402" s="182"/>
      <c r="F402" s="178"/>
      <c r="G402" s="269"/>
      <c r="H402" s="269"/>
      <c r="I402" s="378"/>
      <c r="J402" s="273"/>
      <c r="K402" s="237"/>
    </row>
    <row r="403" spans="1:11" s="47" customFormat="1" ht="12.75" outlineLevel="2" x14ac:dyDescent="0.2">
      <c r="A403" s="197"/>
      <c r="B403" s="176" t="s">
        <v>3</v>
      </c>
      <c r="C403" s="182"/>
      <c r="D403" s="182"/>
      <c r="E403" s="182"/>
      <c r="F403" s="178"/>
      <c r="G403" s="269"/>
      <c r="H403" s="269"/>
      <c r="I403" s="378"/>
      <c r="J403" s="273"/>
      <c r="K403" s="237"/>
    </row>
    <row r="404" spans="1:11" s="47" customFormat="1" ht="12.75" outlineLevel="2" x14ac:dyDescent="0.2">
      <c r="A404" s="197"/>
      <c r="B404" s="176" t="s">
        <v>39</v>
      </c>
      <c r="C404" s="182"/>
      <c r="D404" s="182"/>
      <c r="E404" s="182"/>
      <c r="F404" s="178"/>
      <c r="G404" s="269"/>
      <c r="H404" s="269"/>
      <c r="I404" s="378"/>
      <c r="J404" s="273"/>
      <c r="K404" s="237"/>
    </row>
    <row r="405" spans="1:11" s="47" customFormat="1" ht="12.75" outlineLevel="2" x14ac:dyDescent="0.2">
      <c r="A405" s="198"/>
      <c r="B405" s="176" t="s">
        <v>38</v>
      </c>
      <c r="C405" s="182"/>
      <c r="D405" s="182"/>
      <c r="E405" s="182"/>
      <c r="F405" s="178"/>
      <c r="G405" s="270"/>
      <c r="H405" s="270"/>
      <c r="I405" s="378"/>
      <c r="J405" s="273"/>
      <c r="K405" s="237"/>
    </row>
    <row r="406" spans="1:11" s="47" customFormat="1" ht="25.5" outlineLevel="1" x14ac:dyDescent="0.2">
      <c r="A406" s="199" t="s">
        <v>58</v>
      </c>
      <c r="B406" s="275" t="s">
        <v>171</v>
      </c>
      <c r="C406" s="276"/>
      <c r="D406" s="276"/>
      <c r="E406" s="277"/>
      <c r="F406" s="181"/>
      <c r="G406" s="195" t="s">
        <v>51</v>
      </c>
      <c r="H406" s="195" t="s">
        <v>51</v>
      </c>
      <c r="I406" s="247" t="s">
        <v>51</v>
      </c>
      <c r="J406" s="274"/>
      <c r="K406" s="237"/>
    </row>
    <row r="407" spans="1:11" s="47" customFormat="1" ht="25.5" outlineLevel="2" x14ac:dyDescent="0.2">
      <c r="A407" s="196" t="s">
        <v>146</v>
      </c>
      <c r="B407" s="265" t="s">
        <v>147</v>
      </c>
      <c r="C407" s="266"/>
      <c r="D407" s="266"/>
      <c r="E407" s="266"/>
      <c r="F407" s="266" t="s">
        <v>5</v>
      </c>
      <c r="G407" s="266"/>
      <c r="H407" s="266"/>
      <c r="I407" s="266"/>
      <c r="J407" s="267"/>
      <c r="K407" s="237"/>
    </row>
    <row r="408" spans="1:11" s="47" customFormat="1" ht="12.75" outlineLevel="2" x14ac:dyDescent="0.2">
      <c r="A408" s="197"/>
      <c r="B408" s="176" t="s">
        <v>4</v>
      </c>
      <c r="C408" s="182">
        <f>SUM(C409:C414)</f>
        <v>795.18387000000007</v>
      </c>
      <c r="D408" s="182">
        <f>SUM(D409:D414)</f>
        <v>795.18386999999996</v>
      </c>
      <c r="E408" s="182">
        <f>SUM(E409:E414)</f>
        <v>795.18386999999996</v>
      </c>
      <c r="F408" s="178"/>
      <c r="G408" s="268">
        <v>42005</v>
      </c>
      <c r="H408" s="268">
        <v>42369</v>
      </c>
      <c r="I408" s="378"/>
      <c r="J408" s="272" t="s">
        <v>255</v>
      </c>
      <c r="K408" s="237"/>
    </row>
    <row r="409" spans="1:11" s="47" customFormat="1" ht="12.75" outlineLevel="2" x14ac:dyDescent="0.2">
      <c r="A409" s="197"/>
      <c r="B409" s="176" t="s">
        <v>0</v>
      </c>
      <c r="C409" s="182"/>
      <c r="D409" s="182"/>
      <c r="E409" s="182"/>
      <c r="F409" s="178"/>
      <c r="G409" s="269"/>
      <c r="H409" s="269"/>
      <c r="I409" s="378"/>
      <c r="J409" s="273"/>
      <c r="K409" s="237"/>
    </row>
    <row r="410" spans="1:11" s="47" customFormat="1" ht="12.75" outlineLevel="2" x14ac:dyDescent="0.2">
      <c r="A410" s="197"/>
      <c r="B410" s="176" t="s">
        <v>1</v>
      </c>
      <c r="C410" s="182">
        <f>652.68807+142.4958</f>
        <v>795.18387000000007</v>
      </c>
      <c r="D410" s="182">
        <v>795.18386999999996</v>
      </c>
      <c r="E410" s="182">
        <v>795.18386999999996</v>
      </c>
      <c r="F410" s="178"/>
      <c r="G410" s="269"/>
      <c r="H410" s="269"/>
      <c r="I410" s="378"/>
      <c r="J410" s="273"/>
      <c r="K410" s="237"/>
    </row>
    <row r="411" spans="1:11" s="47" customFormat="1" ht="12.75" outlineLevel="2" x14ac:dyDescent="0.2">
      <c r="A411" s="197"/>
      <c r="B411" s="176" t="s">
        <v>2</v>
      </c>
      <c r="C411" s="182"/>
      <c r="D411" s="182"/>
      <c r="E411" s="182"/>
      <c r="F411" s="178"/>
      <c r="G411" s="269"/>
      <c r="H411" s="269"/>
      <c r="I411" s="378"/>
      <c r="J411" s="273"/>
      <c r="K411" s="237"/>
    </row>
    <row r="412" spans="1:11" s="47" customFormat="1" ht="12.75" outlineLevel="2" x14ac:dyDescent="0.2">
      <c r="A412" s="197"/>
      <c r="B412" s="176" t="s">
        <v>3</v>
      </c>
      <c r="C412" s="182"/>
      <c r="D412" s="182"/>
      <c r="E412" s="182"/>
      <c r="F412" s="178"/>
      <c r="G412" s="269"/>
      <c r="H412" s="269"/>
      <c r="I412" s="378"/>
      <c r="J412" s="273"/>
      <c r="K412" s="237"/>
    </row>
    <row r="413" spans="1:11" s="47" customFormat="1" ht="12.75" outlineLevel="2" x14ac:dyDescent="0.2">
      <c r="A413" s="197"/>
      <c r="B413" s="176" t="s">
        <v>39</v>
      </c>
      <c r="C413" s="182"/>
      <c r="D413" s="182"/>
      <c r="E413" s="182"/>
      <c r="F413" s="178"/>
      <c r="G413" s="269"/>
      <c r="H413" s="269"/>
      <c r="I413" s="378"/>
      <c r="J413" s="273"/>
      <c r="K413" s="237"/>
    </row>
    <row r="414" spans="1:11" s="47" customFormat="1" ht="12.75" outlineLevel="2" x14ac:dyDescent="0.2">
      <c r="A414" s="198"/>
      <c r="B414" s="176" t="s">
        <v>38</v>
      </c>
      <c r="C414" s="182"/>
      <c r="D414" s="182"/>
      <c r="E414" s="182"/>
      <c r="F414" s="178"/>
      <c r="G414" s="270"/>
      <c r="H414" s="270"/>
      <c r="I414" s="378"/>
      <c r="J414" s="273"/>
      <c r="K414" s="237"/>
    </row>
    <row r="415" spans="1:11" s="47" customFormat="1" ht="25.5" outlineLevel="1" x14ac:dyDescent="0.2">
      <c r="A415" s="199" t="s">
        <v>58</v>
      </c>
      <c r="B415" s="275" t="s">
        <v>172</v>
      </c>
      <c r="C415" s="276"/>
      <c r="D415" s="276"/>
      <c r="E415" s="277"/>
      <c r="F415" s="181"/>
      <c r="G415" s="195" t="s">
        <v>51</v>
      </c>
      <c r="H415" s="195" t="s">
        <v>51</v>
      </c>
      <c r="I415" s="247" t="s">
        <v>51</v>
      </c>
      <c r="J415" s="274"/>
      <c r="K415" s="237"/>
    </row>
    <row r="416" spans="1:11" s="47" customFormat="1" ht="25.5" outlineLevel="2" x14ac:dyDescent="0.2">
      <c r="A416" s="196" t="s">
        <v>148</v>
      </c>
      <c r="B416" s="265" t="s">
        <v>157</v>
      </c>
      <c r="C416" s="266"/>
      <c r="D416" s="266"/>
      <c r="E416" s="266"/>
      <c r="F416" s="266" t="s">
        <v>5</v>
      </c>
      <c r="G416" s="266"/>
      <c r="H416" s="266"/>
      <c r="I416" s="266"/>
      <c r="J416" s="267"/>
      <c r="K416" s="237"/>
    </row>
    <row r="417" spans="1:11" s="47" customFormat="1" ht="12.75" outlineLevel="2" x14ac:dyDescent="0.2">
      <c r="A417" s="197"/>
      <c r="B417" s="176" t="s">
        <v>4</v>
      </c>
      <c r="C417" s="182">
        <f>SUM(C418:C423)</f>
        <v>1801.5409999999999</v>
      </c>
      <c r="D417" s="182">
        <f>SUM(D418:D423)</f>
        <v>1801.5409999999999</v>
      </c>
      <c r="E417" s="182">
        <f>SUM(E418:E423)</f>
        <v>1801.5409999999999</v>
      </c>
      <c r="F417" s="178"/>
      <c r="G417" s="268">
        <v>42005</v>
      </c>
      <c r="H417" s="268">
        <v>42369</v>
      </c>
      <c r="I417" s="378"/>
      <c r="J417" s="272" t="s">
        <v>256</v>
      </c>
      <c r="K417" s="237"/>
    </row>
    <row r="418" spans="1:11" s="47" customFormat="1" ht="12.75" outlineLevel="2" x14ac:dyDescent="0.2">
      <c r="A418" s="197"/>
      <c r="B418" s="176" t="s">
        <v>0</v>
      </c>
      <c r="C418" s="182"/>
      <c r="D418" s="182"/>
      <c r="E418" s="182"/>
      <c r="F418" s="178"/>
      <c r="G418" s="269"/>
      <c r="H418" s="269"/>
      <c r="I418" s="378"/>
      <c r="J418" s="273"/>
      <c r="K418" s="237"/>
    </row>
    <row r="419" spans="1:11" s="47" customFormat="1" ht="12.75" outlineLevel="2" x14ac:dyDescent="0.2">
      <c r="A419" s="197"/>
      <c r="B419" s="176" t="s">
        <v>1</v>
      </c>
      <c r="C419" s="182">
        <f>1801.541</f>
        <v>1801.5409999999999</v>
      </c>
      <c r="D419" s="182">
        <v>1801.5409999999999</v>
      </c>
      <c r="E419" s="182">
        <v>1801.5409999999999</v>
      </c>
      <c r="F419" s="178"/>
      <c r="G419" s="269"/>
      <c r="H419" s="269"/>
      <c r="I419" s="378"/>
      <c r="J419" s="273"/>
      <c r="K419" s="237"/>
    </row>
    <row r="420" spans="1:11" s="47" customFormat="1" ht="12.75" outlineLevel="2" x14ac:dyDescent="0.2">
      <c r="A420" s="197"/>
      <c r="B420" s="176" t="s">
        <v>2</v>
      </c>
      <c r="C420" s="182"/>
      <c r="D420" s="182"/>
      <c r="E420" s="182"/>
      <c r="F420" s="178"/>
      <c r="G420" s="269"/>
      <c r="H420" s="269"/>
      <c r="I420" s="378"/>
      <c r="J420" s="273"/>
      <c r="K420" s="237"/>
    </row>
    <row r="421" spans="1:11" s="47" customFormat="1" ht="12.75" outlineLevel="2" x14ac:dyDescent="0.2">
      <c r="A421" s="197"/>
      <c r="B421" s="176" t="s">
        <v>3</v>
      </c>
      <c r="C421" s="182"/>
      <c r="D421" s="182"/>
      <c r="E421" s="182"/>
      <c r="F421" s="178"/>
      <c r="G421" s="269"/>
      <c r="H421" s="269"/>
      <c r="I421" s="378"/>
      <c r="J421" s="273"/>
      <c r="K421" s="237"/>
    </row>
    <row r="422" spans="1:11" s="47" customFormat="1" ht="12.75" outlineLevel="2" x14ac:dyDescent="0.2">
      <c r="A422" s="197"/>
      <c r="B422" s="176" t="s">
        <v>39</v>
      </c>
      <c r="C422" s="182"/>
      <c r="D422" s="182"/>
      <c r="E422" s="182"/>
      <c r="F422" s="178"/>
      <c r="G422" s="269"/>
      <c r="H422" s="269"/>
      <c r="I422" s="378"/>
      <c r="J422" s="273"/>
      <c r="K422" s="237"/>
    </row>
    <row r="423" spans="1:11" s="47" customFormat="1" ht="12.75" outlineLevel="2" x14ac:dyDescent="0.2">
      <c r="A423" s="198"/>
      <c r="B423" s="176" t="s">
        <v>38</v>
      </c>
      <c r="C423" s="182"/>
      <c r="D423" s="182"/>
      <c r="E423" s="182"/>
      <c r="F423" s="178"/>
      <c r="G423" s="270"/>
      <c r="H423" s="270"/>
      <c r="I423" s="378"/>
      <c r="J423" s="273"/>
      <c r="K423" s="237"/>
    </row>
    <row r="424" spans="1:11" s="47" customFormat="1" ht="25.5" outlineLevel="1" x14ac:dyDescent="0.2">
      <c r="A424" s="199" t="s">
        <v>58</v>
      </c>
      <c r="B424" s="275" t="s">
        <v>173</v>
      </c>
      <c r="C424" s="276"/>
      <c r="D424" s="276"/>
      <c r="E424" s="277"/>
      <c r="F424" s="181"/>
      <c r="G424" s="195" t="s">
        <v>51</v>
      </c>
      <c r="H424" s="195" t="s">
        <v>51</v>
      </c>
      <c r="I424" s="247" t="s">
        <v>51</v>
      </c>
      <c r="J424" s="274"/>
      <c r="K424" s="237"/>
    </row>
    <row r="425" spans="1:11" s="47" customFormat="1" ht="25.5" outlineLevel="2" x14ac:dyDescent="0.2">
      <c r="A425" s="196" t="s">
        <v>149</v>
      </c>
      <c r="B425" s="265" t="s">
        <v>150</v>
      </c>
      <c r="C425" s="266"/>
      <c r="D425" s="266"/>
      <c r="E425" s="266"/>
      <c r="F425" s="266" t="s">
        <v>27</v>
      </c>
      <c r="G425" s="266"/>
      <c r="H425" s="266"/>
      <c r="I425" s="266"/>
      <c r="J425" s="267"/>
      <c r="K425" s="237"/>
    </row>
    <row r="426" spans="1:11" s="47" customFormat="1" ht="12.75" outlineLevel="2" x14ac:dyDescent="0.2">
      <c r="A426" s="197"/>
      <c r="B426" s="176" t="s">
        <v>4</v>
      </c>
      <c r="C426" s="182">
        <f>SUM(C427:C432)</f>
        <v>700</v>
      </c>
      <c r="D426" s="182">
        <f>SUM(D427:D432)</f>
        <v>700</v>
      </c>
      <c r="E426" s="182">
        <f>SUM(E427:E432)</f>
        <v>700</v>
      </c>
      <c r="F426" s="178"/>
      <c r="G426" s="268">
        <v>42005</v>
      </c>
      <c r="H426" s="268">
        <v>42369</v>
      </c>
      <c r="I426" s="378"/>
      <c r="J426" s="272" t="s">
        <v>257</v>
      </c>
      <c r="K426" s="237"/>
    </row>
    <row r="427" spans="1:11" s="47" customFormat="1" ht="12.75" outlineLevel="2" x14ac:dyDescent="0.2">
      <c r="A427" s="197"/>
      <c r="B427" s="176" t="s">
        <v>0</v>
      </c>
      <c r="C427" s="182"/>
      <c r="D427" s="182"/>
      <c r="E427" s="182"/>
      <c r="F427" s="178"/>
      <c r="G427" s="269"/>
      <c r="H427" s="269"/>
      <c r="I427" s="378"/>
      <c r="J427" s="273"/>
      <c r="K427" s="237"/>
    </row>
    <row r="428" spans="1:11" s="47" customFormat="1" ht="12.75" outlineLevel="2" x14ac:dyDescent="0.2">
      <c r="A428" s="197"/>
      <c r="B428" s="176" t="s">
        <v>1</v>
      </c>
      <c r="C428" s="182">
        <v>700</v>
      </c>
      <c r="D428" s="182">
        <v>700</v>
      </c>
      <c r="E428" s="182">
        <v>700</v>
      </c>
      <c r="F428" s="178"/>
      <c r="G428" s="269"/>
      <c r="H428" s="269"/>
      <c r="I428" s="378"/>
      <c r="J428" s="273"/>
      <c r="K428" s="237"/>
    </row>
    <row r="429" spans="1:11" s="47" customFormat="1" ht="12.75" outlineLevel="2" x14ac:dyDescent="0.2">
      <c r="A429" s="197"/>
      <c r="B429" s="176" t="s">
        <v>2</v>
      </c>
      <c r="C429" s="182"/>
      <c r="D429" s="182"/>
      <c r="E429" s="182"/>
      <c r="F429" s="178"/>
      <c r="G429" s="269"/>
      <c r="H429" s="269"/>
      <c r="I429" s="378"/>
      <c r="J429" s="273"/>
      <c r="K429" s="237"/>
    </row>
    <row r="430" spans="1:11" s="47" customFormat="1" ht="12.75" outlineLevel="2" x14ac:dyDescent="0.2">
      <c r="A430" s="197"/>
      <c r="B430" s="176" t="s">
        <v>3</v>
      </c>
      <c r="C430" s="182"/>
      <c r="D430" s="182"/>
      <c r="E430" s="182"/>
      <c r="F430" s="178"/>
      <c r="G430" s="269"/>
      <c r="H430" s="269"/>
      <c r="I430" s="378"/>
      <c r="J430" s="273"/>
      <c r="K430" s="237"/>
    </row>
    <row r="431" spans="1:11" s="47" customFormat="1" ht="12.75" outlineLevel="2" x14ac:dyDescent="0.2">
      <c r="A431" s="197"/>
      <c r="B431" s="176" t="s">
        <v>39</v>
      </c>
      <c r="C431" s="182"/>
      <c r="D431" s="182"/>
      <c r="E431" s="182"/>
      <c r="F431" s="178"/>
      <c r="G431" s="269"/>
      <c r="H431" s="269"/>
      <c r="I431" s="378"/>
      <c r="J431" s="273"/>
      <c r="K431" s="237"/>
    </row>
    <row r="432" spans="1:11" s="47" customFormat="1" ht="12.75" outlineLevel="2" x14ac:dyDescent="0.2">
      <c r="A432" s="198"/>
      <c r="B432" s="176" t="s">
        <v>38</v>
      </c>
      <c r="C432" s="182"/>
      <c r="D432" s="182"/>
      <c r="E432" s="182"/>
      <c r="F432" s="178"/>
      <c r="G432" s="270"/>
      <c r="H432" s="270"/>
      <c r="I432" s="378"/>
      <c r="J432" s="273"/>
      <c r="K432" s="237"/>
    </row>
    <row r="433" spans="1:11" s="47" customFormat="1" ht="29.25" customHeight="1" outlineLevel="1" x14ac:dyDescent="0.2">
      <c r="A433" s="199" t="s">
        <v>58</v>
      </c>
      <c r="B433" s="275" t="s">
        <v>174</v>
      </c>
      <c r="C433" s="276"/>
      <c r="D433" s="276"/>
      <c r="E433" s="277"/>
      <c r="F433" s="181"/>
      <c r="G433" s="195" t="s">
        <v>51</v>
      </c>
      <c r="H433" s="195" t="s">
        <v>51</v>
      </c>
      <c r="I433" s="263" t="s">
        <v>51</v>
      </c>
      <c r="J433" s="274"/>
      <c r="K433" s="237"/>
    </row>
    <row r="434" spans="1:11" s="214" customFormat="1" ht="16.5" customHeight="1" x14ac:dyDescent="0.2">
      <c r="A434" s="264" t="s">
        <v>151</v>
      </c>
      <c r="B434" s="264"/>
      <c r="C434" s="264"/>
      <c r="D434" s="264"/>
      <c r="E434" s="264"/>
      <c r="F434" s="264"/>
      <c r="G434" s="264"/>
      <c r="H434" s="264"/>
      <c r="I434" s="264"/>
      <c r="J434" s="264"/>
      <c r="K434" s="238"/>
    </row>
    <row r="435" spans="1:11" s="215" customFormat="1" ht="12.75" x14ac:dyDescent="0.2">
      <c r="A435" s="264" t="s">
        <v>152</v>
      </c>
      <c r="B435" s="264"/>
      <c r="C435" s="264"/>
      <c r="D435" s="264"/>
      <c r="E435" s="264"/>
      <c r="F435" s="264"/>
      <c r="G435" s="264"/>
      <c r="H435" s="264"/>
      <c r="I435" s="264"/>
      <c r="J435" s="264"/>
      <c r="K435" s="239"/>
    </row>
    <row r="436" spans="1:11" s="215" customFormat="1" ht="12.75" x14ac:dyDescent="0.2">
      <c r="A436" s="264" t="s">
        <v>153</v>
      </c>
      <c r="B436" s="264"/>
      <c r="C436" s="264"/>
      <c r="D436" s="264"/>
      <c r="E436" s="264"/>
      <c r="F436" s="264"/>
      <c r="G436" s="264"/>
      <c r="H436" s="264"/>
      <c r="I436" s="264"/>
      <c r="J436" s="264"/>
      <c r="K436" s="239"/>
    </row>
    <row r="437" spans="1:11" s="215" customFormat="1" ht="12.75" x14ac:dyDescent="0.2">
      <c r="A437" s="264" t="s">
        <v>154</v>
      </c>
      <c r="B437" s="264"/>
      <c r="C437" s="264"/>
      <c r="D437" s="264"/>
      <c r="E437" s="264"/>
      <c r="F437" s="264"/>
      <c r="G437" s="264"/>
      <c r="H437" s="264"/>
      <c r="I437" s="264"/>
      <c r="J437" s="264"/>
      <c r="K437" s="239"/>
    </row>
    <row r="438" spans="1:11" s="215" customFormat="1" ht="12.75" x14ac:dyDescent="0.2">
      <c r="A438" s="264" t="s">
        <v>155</v>
      </c>
      <c r="B438" s="264"/>
      <c r="C438" s="264"/>
      <c r="D438" s="264"/>
      <c r="E438" s="264"/>
      <c r="F438" s="264"/>
      <c r="G438" s="264"/>
      <c r="H438" s="264"/>
      <c r="I438" s="264"/>
      <c r="J438" s="264"/>
      <c r="K438" s="239"/>
    </row>
    <row r="439" spans="1:11" s="214" customFormat="1" ht="12.75" x14ac:dyDescent="0.2">
      <c r="A439" s="264" t="s">
        <v>156</v>
      </c>
      <c r="B439" s="264"/>
      <c r="C439" s="264"/>
      <c r="D439" s="264"/>
      <c r="E439" s="264"/>
      <c r="F439" s="264"/>
      <c r="G439" s="264"/>
      <c r="H439" s="264"/>
      <c r="I439" s="264"/>
      <c r="J439" s="264"/>
      <c r="K439" s="238"/>
    </row>
  </sheetData>
  <dataConsolidate/>
  <mergeCells count="292">
    <mergeCell ref="A434:J434"/>
    <mergeCell ref="A435:J435"/>
    <mergeCell ref="A436:J436"/>
    <mergeCell ref="A437:J437"/>
    <mergeCell ref="A438:J438"/>
    <mergeCell ref="A439:J439"/>
    <mergeCell ref="B425:J425"/>
    <mergeCell ref="G426:G432"/>
    <mergeCell ref="H426:H432"/>
    <mergeCell ref="I426:I432"/>
    <mergeCell ref="J426:J433"/>
    <mergeCell ref="B433:E433"/>
    <mergeCell ref="B416:J416"/>
    <mergeCell ref="G417:G423"/>
    <mergeCell ref="H417:H423"/>
    <mergeCell ref="I417:I423"/>
    <mergeCell ref="J417:J424"/>
    <mergeCell ref="B424:E424"/>
    <mergeCell ref="B407:J407"/>
    <mergeCell ref="G408:G414"/>
    <mergeCell ref="H408:H414"/>
    <mergeCell ref="I408:I414"/>
    <mergeCell ref="J408:J415"/>
    <mergeCell ref="B415:E415"/>
    <mergeCell ref="B398:J398"/>
    <mergeCell ref="G399:G405"/>
    <mergeCell ref="H399:H405"/>
    <mergeCell ref="I399:I405"/>
    <mergeCell ref="J399:J406"/>
    <mergeCell ref="B406:E406"/>
    <mergeCell ref="B389:J389"/>
    <mergeCell ref="G390:G396"/>
    <mergeCell ref="H390:H396"/>
    <mergeCell ref="I390:I396"/>
    <mergeCell ref="J390:J397"/>
    <mergeCell ref="B397:E397"/>
    <mergeCell ref="G374:G380"/>
    <mergeCell ref="H374:H380"/>
    <mergeCell ref="I374:I380"/>
    <mergeCell ref="J374:J380"/>
    <mergeCell ref="B381:J381"/>
    <mergeCell ref="G382:G388"/>
    <mergeCell ref="H382:H388"/>
    <mergeCell ref="I382:I388"/>
    <mergeCell ref="J382:J388"/>
    <mergeCell ref="B365:J365"/>
    <mergeCell ref="G366:G372"/>
    <mergeCell ref="H366:H372"/>
    <mergeCell ref="I366:I372"/>
    <mergeCell ref="J366:J372"/>
    <mergeCell ref="B373:J373"/>
    <mergeCell ref="B357:J357"/>
    <mergeCell ref="C358:E364"/>
    <mergeCell ref="G358:G364"/>
    <mergeCell ref="H358:H364"/>
    <mergeCell ref="I358:I364"/>
    <mergeCell ref="J358:J364"/>
    <mergeCell ref="G348:G354"/>
    <mergeCell ref="H348:H354"/>
    <mergeCell ref="I348:I354"/>
    <mergeCell ref="J348:J356"/>
    <mergeCell ref="B355:E355"/>
    <mergeCell ref="B356:E356"/>
    <mergeCell ref="B339:J339"/>
    <mergeCell ref="G340:G346"/>
    <mergeCell ref="H340:H346"/>
    <mergeCell ref="I340:I346"/>
    <mergeCell ref="J340:J346"/>
    <mergeCell ref="B347:J347"/>
    <mergeCell ref="G323:G329"/>
    <mergeCell ref="H323:H329"/>
    <mergeCell ref="I323:I329"/>
    <mergeCell ref="J323:J329"/>
    <mergeCell ref="B330:J330"/>
    <mergeCell ref="G331:G337"/>
    <mergeCell ref="H331:H337"/>
    <mergeCell ref="I331:I337"/>
    <mergeCell ref="J331:J338"/>
    <mergeCell ref="B338:E338"/>
    <mergeCell ref="B314:J314"/>
    <mergeCell ref="G315:G321"/>
    <mergeCell ref="H315:H321"/>
    <mergeCell ref="I315:I321"/>
    <mergeCell ref="J315:J321"/>
    <mergeCell ref="B322:J322"/>
    <mergeCell ref="G297:G303"/>
    <mergeCell ref="H297:H303"/>
    <mergeCell ref="J297:J304"/>
    <mergeCell ref="B304:E304"/>
    <mergeCell ref="B305:J305"/>
    <mergeCell ref="G306:G312"/>
    <mergeCell ref="H306:H312"/>
    <mergeCell ref="J306:J313"/>
    <mergeCell ref="B313:E313"/>
    <mergeCell ref="B288:J288"/>
    <mergeCell ref="G289:G295"/>
    <mergeCell ref="H289:H295"/>
    <mergeCell ref="I289:I295"/>
    <mergeCell ref="J289:J295"/>
    <mergeCell ref="B296:J296"/>
    <mergeCell ref="G272:G278"/>
    <mergeCell ref="H272:H278"/>
    <mergeCell ref="I272:I278"/>
    <mergeCell ref="J272:J278"/>
    <mergeCell ref="B279:J279"/>
    <mergeCell ref="G280:G286"/>
    <mergeCell ref="H280:H286"/>
    <mergeCell ref="I280:I286"/>
    <mergeCell ref="J280:J287"/>
    <mergeCell ref="B287:E287"/>
    <mergeCell ref="C264:E270"/>
    <mergeCell ref="G264:G270"/>
    <mergeCell ref="H264:H270"/>
    <mergeCell ref="I264:I270"/>
    <mergeCell ref="J264:J270"/>
    <mergeCell ref="B271:J271"/>
    <mergeCell ref="B255:J255"/>
    <mergeCell ref="G256:G262"/>
    <mergeCell ref="H256:H262"/>
    <mergeCell ref="I256:I262"/>
    <mergeCell ref="J256:J262"/>
    <mergeCell ref="B263:J263"/>
    <mergeCell ref="B238:J238"/>
    <mergeCell ref="G239:G245"/>
    <mergeCell ref="H239:H245"/>
    <mergeCell ref="J239:J245"/>
    <mergeCell ref="B246:J246"/>
    <mergeCell ref="G247:G253"/>
    <mergeCell ref="H247:H253"/>
    <mergeCell ref="I247:I253"/>
    <mergeCell ref="J247:J254"/>
    <mergeCell ref="B254:E254"/>
    <mergeCell ref="B229:J229"/>
    <mergeCell ref="G230:G236"/>
    <mergeCell ref="H230:H236"/>
    <mergeCell ref="I230:I236"/>
    <mergeCell ref="J230:J237"/>
    <mergeCell ref="B237:E237"/>
    <mergeCell ref="B220:E220"/>
    <mergeCell ref="B221:J221"/>
    <mergeCell ref="G222:G228"/>
    <mergeCell ref="H222:H228"/>
    <mergeCell ref="I222:I228"/>
    <mergeCell ref="J222:J228"/>
    <mergeCell ref="G204:G210"/>
    <mergeCell ref="H204:H210"/>
    <mergeCell ref="I204:I210"/>
    <mergeCell ref="J204:J210"/>
    <mergeCell ref="B211:J211"/>
    <mergeCell ref="G212:G218"/>
    <mergeCell ref="H212:H218"/>
    <mergeCell ref="I212:I218"/>
    <mergeCell ref="J212:J220"/>
    <mergeCell ref="B219:E219"/>
    <mergeCell ref="B195:J195"/>
    <mergeCell ref="G196:G202"/>
    <mergeCell ref="H196:H202"/>
    <mergeCell ref="I196:I202"/>
    <mergeCell ref="J196:J202"/>
    <mergeCell ref="B203:J203"/>
    <mergeCell ref="B186:J186"/>
    <mergeCell ref="G187:G193"/>
    <mergeCell ref="H187:H193"/>
    <mergeCell ref="I187:I193"/>
    <mergeCell ref="J187:J194"/>
    <mergeCell ref="B194:E194"/>
    <mergeCell ref="B176:J176"/>
    <mergeCell ref="G177:G183"/>
    <mergeCell ref="H177:H183"/>
    <mergeCell ref="I177:I183"/>
    <mergeCell ref="J177:J185"/>
    <mergeCell ref="B184:E184"/>
    <mergeCell ref="B185:E185"/>
    <mergeCell ref="G161:G167"/>
    <mergeCell ref="H161:H167"/>
    <mergeCell ref="I161:I167"/>
    <mergeCell ref="J161:J167"/>
    <mergeCell ref="B168:J168"/>
    <mergeCell ref="G169:G175"/>
    <mergeCell ref="H169:H175"/>
    <mergeCell ref="I169:I175"/>
    <mergeCell ref="J169:J175"/>
    <mergeCell ref="B152:J152"/>
    <mergeCell ref="G153:G159"/>
    <mergeCell ref="H153:H159"/>
    <mergeCell ref="I153:I159"/>
    <mergeCell ref="J153:J159"/>
    <mergeCell ref="B160:J160"/>
    <mergeCell ref="B143:J143"/>
    <mergeCell ref="G144:G150"/>
    <mergeCell ref="H144:H150"/>
    <mergeCell ref="I144:I150"/>
    <mergeCell ref="J144:J151"/>
    <mergeCell ref="B151:E151"/>
    <mergeCell ref="G128:G134"/>
    <mergeCell ref="H128:H134"/>
    <mergeCell ref="I128:I134"/>
    <mergeCell ref="J128:J134"/>
    <mergeCell ref="B135:J135"/>
    <mergeCell ref="G136:G142"/>
    <mergeCell ref="H136:H142"/>
    <mergeCell ref="I136:I142"/>
    <mergeCell ref="J136:J142"/>
    <mergeCell ref="G119:G125"/>
    <mergeCell ref="H119:H125"/>
    <mergeCell ref="I119:I125"/>
    <mergeCell ref="J119:J126"/>
    <mergeCell ref="B126:E126"/>
    <mergeCell ref="B127:J127"/>
    <mergeCell ref="G110:G116"/>
    <mergeCell ref="H110:H116"/>
    <mergeCell ref="I110:I116"/>
    <mergeCell ref="J110:J117"/>
    <mergeCell ref="B117:E117"/>
    <mergeCell ref="B118:J118"/>
    <mergeCell ref="G101:G107"/>
    <mergeCell ref="H101:H107"/>
    <mergeCell ref="I101:I107"/>
    <mergeCell ref="J101:J108"/>
    <mergeCell ref="B108:E108"/>
    <mergeCell ref="B109:J109"/>
    <mergeCell ref="B92:J92"/>
    <mergeCell ref="G93:G99"/>
    <mergeCell ref="H93:H99"/>
    <mergeCell ref="I93:I99"/>
    <mergeCell ref="J93:J99"/>
    <mergeCell ref="B100:J100"/>
    <mergeCell ref="B84:J84"/>
    <mergeCell ref="G85:G91"/>
    <mergeCell ref="H85:H91"/>
    <mergeCell ref="I85:I91"/>
    <mergeCell ref="J85:J91"/>
    <mergeCell ref="B76:J76"/>
    <mergeCell ref="G77:G83"/>
    <mergeCell ref="H77:H83"/>
    <mergeCell ref="I77:I83"/>
    <mergeCell ref="J77:J83"/>
    <mergeCell ref="G60:G66"/>
    <mergeCell ref="H60:H66"/>
    <mergeCell ref="I60:I66"/>
    <mergeCell ref="J60:J66"/>
    <mergeCell ref="B67:J67"/>
    <mergeCell ref="G68:G74"/>
    <mergeCell ref="H68:H74"/>
    <mergeCell ref="I68:I74"/>
    <mergeCell ref="J68:J75"/>
    <mergeCell ref="B75:E75"/>
    <mergeCell ref="B51:J51"/>
    <mergeCell ref="G52:G58"/>
    <mergeCell ref="H52:H58"/>
    <mergeCell ref="I52:I58"/>
    <mergeCell ref="J52:J58"/>
    <mergeCell ref="B59:J59"/>
    <mergeCell ref="B41:J41"/>
    <mergeCell ref="G42:G48"/>
    <mergeCell ref="H42:H48"/>
    <mergeCell ref="I42:I48"/>
    <mergeCell ref="J42:J50"/>
    <mergeCell ref="B49:E49"/>
    <mergeCell ref="B50:E50"/>
    <mergeCell ref="B33:J33"/>
    <mergeCell ref="C34:E40"/>
    <mergeCell ref="G34:G40"/>
    <mergeCell ref="H34:H40"/>
    <mergeCell ref="I34:I40"/>
    <mergeCell ref="J34:J40"/>
    <mergeCell ref="B17:J17"/>
    <mergeCell ref="G18:G24"/>
    <mergeCell ref="H18:H24"/>
    <mergeCell ref="J18:J24"/>
    <mergeCell ref="B25:J25"/>
    <mergeCell ref="G26:G32"/>
    <mergeCell ref="H26:H32"/>
    <mergeCell ref="I26:I32"/>
    <mergeCell ref="J26:J32"/>
    <mergeCell ref="I6:I7"/>
    <mergeCell ref="J6:J7"/>
    <mergeCell ref="B9:J9"/>
    <mergeCell ref="G10:G16"/>
    <mergeCell ref="H10:H16"/>
    <mergeCell ref="J10:J16"/>
    <mergeCell ref="I10:I16"/>
    <mergeCell ref="A2:J2"/>
    <mergeCell ref="A3:J3"/>
    <mergeCell ref="A4:J4"/>
    <mergeCell ref="A5:J5"/>
    <mergeCell ref="A6:A7"/>
    <mergeCell ref="B6:B7"/>
    <mergeCell ref="C6:E6"/>
    <mergeCell ref="F6:F7"/>
    <mergeCell ref="G6:G7"/>
    <mergeCell ref="H6:H7"/>
  </mergeCells>
  <printOptions horizontalCentered="1"/>
  <pageMargins left="0.39370078740157483" right="0.39370078740157483" top="1.1811023622047245" bottom="0.39370078740157483" header="0.31496062992125984" footer="0"/>
  <pageSetup paperSize="9" scale="73" firstPageNumber="15" fitToHeight="0" orientation="landscape" useFirstPageNumber="1" r:id="rId1"/>
  <headerFooter scaleWithDoc="0">
    <oddFooter>&amp;L&amp;"Times New Roman,обычный"&amp;P</oddFooter>
  </headerFooter>
  <rowBreaks count="10" manualBreakCount="10">
    <brk id="66" max="9" man="1"/>
    <brk id="99" max="9" man="1"/>
    <brk id="117" max="9" man="1"/>
    <brk id="134" max="9" man="1"/>
    <brk id="167" max="9" man="1"/>
    <brk id="202" max="9" man="1"/>
    <brk id="270" max="9" man="1"/>
    <brk id="329" max="9" man="1"/>
    <brk id="364" max="9" man="1"/>
    <brk id="397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IV467"/>
  <sheetViews>
    <sheetView showZeros="0" topLeftCell="A236" zoomScale="115" zoomScaleNormal="115" zoomScaleSheetLayoutView="130" workbookViewId="0">
      <selection activeCell="G225" sqref="G225:G231"/>
    </sheetView>
  </sheetViews>
  <sheetFormatPr defaultRowHeight="11.25" outlineLevelRow="2" x14ac:dyDescent="0.2"/>
  <cols>
    <col min="1" max="1" width="5.5703125" style="17" customWidth="1"/>
    <col min="2" max="2" width="32.28515625" style="17" customWidth="1"/>
    <col min="3" max="5" width="11.42578125" style="8" customWidth="1"/>
    <col min="6" max="6" width="0.5703125" style="18" hidden="1" customWidth="1"/>
    <col min="7" max="8" width="8.85546875" style="19" customWidth="1"/>
    <col min="9" max="9" width="11.140625" style="78" customWidth="1"/>
    <col min="10" max="10" width="55.5703125" style="87" customWidth="1"/>
    <col min="11" max="11" width="12.140625" style="117" customWidth="1"/>
    <col min="12" max="16384" width="9.140625" style="8"/>
  </cols>
  <sheetData>
    <row r="1" spans="1:13" ht="60" customHeight="1" x14ac:dyDescent="0.2">
      <c r="I1" s="77"/>
    </row>
    <row r="2" spans="1:13" ht="15" customHeight="1" x14ac:dyDescent="0.2">
      <c r="A2" s="429" t="s">
        <v>12</v>
      </c>
      <c r="B2" s="429"/>
      <c r="C2" s="429"/>
      <c r="D2" s="429"/>
      <c r="E2" s="429"/>
      <c r="F2" s="429"/>
      <c r="G2" s="429"/>
      <c r="H2" s="429"/>
      <c r="I2" s="429"/>
      <c r="J2" s="429"/>
    </row>
    <row r="3" spans="1:13" s="70" customFormat="1" ht="15" customHeight="1" x14ac:dyDescent="0.2">
      <c r="A3" s="430" t="s">
        <v>31</v>
      </c>
      <c r="B3" s="430"/>
      <c r="C3" s="430"/>
      <c r="D3" s="430"/>
      <c r="E3" s="430"/>
      <c r="F3" s="430"/>
      <c r="G3" s="430"/>
      <c r="H3" s="430"/>
      <c r="I3" s="430"/>
      <c r="J3" s="430"/>
      <c r="K3" s="118"/>
    </row>
    <row r="4" spans="1:13" s="70" customFormat="1" ht="15" customHeight="1" x14ac:dyDescent="0.2">
      <c r="A4" s="430" t="s">
        <v>178</v>
      </c>
      <c r="B4" s="430"/>
      <c r="C4" s="430"/>
      <c r="D4" s="430"/>
      <c r="E4" s="430"/>
      <c r="F4" s="430"/>
      <c r="G4" s="430"/>
      <c r="H4" s="430"/>
      <c r="I4" s="430"/>
      <c r="J4" s="430"/>
      <c r="K4" s="118"/>
    </row>
    <row r="5" spans="1:13" s="70" customFormat="1" ht="15" customHeight="1" x14ac:dyDescent="0.2">
      <c r="A5" s="430" t="s">
        <v>32</v>
      </c>
      <c r="B5" s="430"/>
      <c r="C5" s="430"/>
      <c r="D5" s="430"/>
      <c r="E5" s="430"/>
      <c r="F5" s="430"/>
      <c r="G5" s="430"/>
      <c r="H5" s="430"/>
      <c r="I5" s="430"/>
      <c r="J5" s="430"/>
      <c r="K5" s="118"/>
    </row>
    <row r="6" spans="1:13" s="110" customFormat="1" ht="23.25" customHeight="1" x14ac:dyDescent="0.2">
      <c r="A6" s="431" t="s">
        <v>34</v>
      </c>
      <c r="B6" s="433" t="s">
        <v>33</v>
      </c>
      <c r="C6" s="435" t="s">
        <v>179</v>
      </c>
      <c r="D6" s="436"/>
      <c r="E6" s="437"/>
      <c r="F6" s="438" t="s">
        <v>6</v>
      </c>
      <c r="G6" s="440" t="s">
        <v>35</v>
      </c>
      <c r="H6" s="440" t="s">
        <v>36</v>
      </c>
      <c r="I6" s="419" t="s">
        <v>37</v>
      </c>
      <c r="J6" s="421" t="s">
        <v>13</v>
      </c>
      <c r="K6" s="119"/>
    </row>
    <row r="7" spans="1:13" s="110" customFormat="1" ht="22.5" x14ac:dyDescent="0.2">
      <c r="A7" s="432"/>
      <c r="B7" s="434"/>
      <c r="C7" s="16" t="s">
        <v>24</v>
      </c>
      <c r="D7" s="16" t="s">
        <v>20</v>
      </c>
      <c r="E7" s="16" t="s">
        <v>21</v>
      </c>
      <c r="F7" s="439"/>
      <c r="G7" s="441"/>
      <c r="H7" s="441"/>
      <c r="I7" s="420"/>
      <c r="J7" s="422"/>
      <c r="K7" s="120"/>
    </row>
    <row r="8" spans="1:13" s="84" customFormat="1" x14ac:dyDescent="0.2">
      <c r="A8" s="79">
        <v>1</v>
      </c>
      <c r="B8" s="80">
        <v>2</v>
      </c>
      <c r="C8" s="80">
        <v>3</v>
      </c>
      <c r="D8" s="80">
        <v>4</v>
      </c>
      <c r="E8" s="80">
        <v>5</v>
      </c>
      <c r="F8" s="81"/>
      <c r="G8" s="82">
        <v>6</v>
      </c>
      <c r="H8" s="82">
        <v>7</v>
      </c>
      <c r="I8" s="83">
        <v>8</v>
      </c>
      <c r="J8" s="88">
        <v>9</v>
      </c>
      <c r="K8" s="121"/>
    </row>
    <row r="9" spans="1:13" s="20" customFormat="1" ht="21" x14ac:dyDescent="0.2">
      <c r="A9" s="101" t="s">
        <v>58</v>
      </c>
      <c r="B9" s="423" t="s">
        <v>57</v>
      </c>
      <c r="C9" s="424"/>
      <c r="D9" s="424"/>
      <c r="E9" s="424"/>
      <c r="F9" s="424"/>
      <c r="G9" s="424"/>
      <c r="H9" s="424"/>
      <c r="I9" s="424"/>
      <c r="J9" s="425"/>
      <c r="K9" s="122"/>
    </row>
    <row r="10" spans="1:13" s="20" customFormat="1" ht="10.5" x14ac:dyDescent="0.2">
      <c r="A10" s="22"/>
      <c r="B10" s="68" t="s">
        <v>4</v>
      </c>
      <c r="C10" s="66">
        <f>SUM(C11:C16)</f>
        <v>181959.7239611111</v>
      </c>
      <c r="D10" s="66">
        <f t="shared" ref="D10:E10" si="0">SUM(D11:D16)</f>
        <v>181423.80899111112</v>
      </c>
      <c r="E10" s="66">
        <f t="shared" si="0"/>
        <v>181419.9874111111</v>
      </c>
      <c r="F10" s="12"/>
      <c r="G10" s="426"/>
      <c r="H10" s="426"/>
      <c r="I10" s="66"/>
      <c r="J10" s="399" t="s">
        <v>210</v>
      </c>
      <c r="K10" s="123">
        <f>E10/C10</f>
        <v>0.99703375814026096</v>
      </c>
      <c r="L10" s="123">
        <f>D10/C10</f>
        <v>0.99705476048032193</v>
      </c>
      <c r="M10" s="123">
        <f>I12/C12</f>
        <v>0.99828581573217923</v>
      </c>
    </row>
    <row r="11" spans="1:13" s="20" customFormat="1" ht="10.5" x14ac:dyDescent="0.2">
      <c r="A11" s="22"/>
      <c r="B11" s="68" t="s">
        <v>0</v>
      </c>
      <c r="C11" s="66">
        <f t="shared" ref="C11:E14" si="1">SUM(C19,C319,C370)</f>
        <v>0</v>
      </c>
      <c r="D11" s="66">
        <f t="shared" si="1"/>
        <v>0</v>
      </c>
      <c r="E11" s="66">
        <f t="shared" si="1"/>
        <v>0</v>
      </c>
      <c r="F11" s="12"/>
      <c r="G11" s="427"/>
      <c r="H11" s="427"/>
      <c r="I11" s="66"/>
      <c r="J11" s="400"/>
      <c r="K11" s="123"/>
    </row>
    <row r="12" spans="1:13" s="20" customFormat="1" ht="10.5" x14ac:dyDescent="0.2">
      <c r="A12" s="22"/>
      <c r="B12" s="68" t="s">
        <v>1</v>
      </c>
      <c r="C12" s="66">
        <f t="shared" si="1"/>
        <v>180809.51144999999</v>
      </c>
      <c r="D12" s="66">
        <f t="shared" si="1"/>
        <v>180286.03023</v>
      </c>
      <c r="E12" s="66">
        <f t="shared" si="1"/>
        <v>180282.20864999999</v>
      </c>
      <c r="F12" s="12"/>
      <c r="G12" s="427"/>
      <c r="H12" s="427"/>
      <c r="I12" s="66">
        <f>SUM(I20,I318,I369)</f>
        <v>180499.57063000003</v>
      </c>
      <c r="J12" s="400"/>
      <c r="K12" s="123">
        <f t="shared" ref="K12:K70" si="2">E12/C12</f>
        <v>0.99708365563420143</v>
      </c>
      <c r="L12" s="123">
        <f>D12/C12</f>
        <v>0.99710479157981269</v>
      </c>
      <c r="M12" s="123">
        <f>I12/C12</f>
        <v>0.99828581573217923</v>
      </c>
    </row>
    <row r="13" spans="1:13" s="20" customFormat="1" ht="10.5" x14ac:dyDescent="0.2">
      <c r="A13" s="22"/>
      <c r="B13" s="68" t="s">
        <v>2</v>
      </c>
      <c r="C13" s="66">
        <f t="shared" si="1"/>
        <v>1150.2125111111111</v>
      </c>
      <c r="D13" s="66">
        <f t="shared" si="1"/>
        <v>1137.778761111111</v>
      </c>
      <c r="E13" s="66">
        <f t="shared" si="1"/>
        <v>1137.778761111111</v>
      </c>
      <c r="F13" s="12"/>
      <c r="G13" s="427"/>
      <c r="H13" s="427"/>
      <c r="I13" s="66">
        <f>I21</f>
        <v>1137.7787611111112</v>
      </c>
      <c r="J13" s="400"/>
      <c r="K13" s="123">
        <f t="shared" si="2"/>
        <v>0.98919004107511488</v>
      </c>
    </row>
    <row r="14" spans="1:13" s="20" customFormat="1" ht="10.5" x14ac:dyDescent="0.2">
      <c r="A14" s="22"/>
      <c r="B14" s="68" t="s">
        <v>3</v>
      </c>
      <c r="C14" s="66">
        <f t="shared" si="1"/>
        <v>0</v>
      </c>
      <c r="D14" s="66">
        <f t="shared" si="1"/>
        <v>0</v>
      </c>
      <c r="E14" s="66">
        <f t="shared" si="1"/>
        <v>0</v>
      </c>
      <c r="F14" s="12"/>
      <c r="G14" s="427"/>
      <c r="H14" s="427"/>
      <c r="I14" s="66"/>
      <c r="J14" s="400"/>
      <c r="K14" s="123"/>
    </row>
    <row r="15" spans="1:13" s="20" customFormat="1" ht="10.5" x14ac:dyDescent="0.2">
      <c r="A15" s="22"/>
      <c r="B15" s="68" t="s">
        <v>39</v>
      </c>
      <c r="C15" s="66"/>
      <c r="D15" s="66"/>
      <c r="E15" s="66"/>
      <c r="F15" s="12"/>
      <c r="G15" s="427"/>
      <c r="H15" s="427"/>
      <c r="I15" s="66"/>
      <c r="J15" s="400"/>
      <c r="K15" s="123"/>
    </row>
    <row r="16" spans="1:13" s="20" customFormat="1" ht="10.5" x14ac:dyDescent="0.2">
      <c r="A16" s="100"/>
      <c r="B16" s="69" t="s">
        <v>38</v>
      </c>
      <c r="C16" s="67">
        <f>SUM(C24,C324,C375)</f>
        <v>0</v>
      </c>
      <c r="D16" s="67">
        <f>SUM(D24,D324,D375)</f>
        <v>0</v>
      </c>
      <c r="E16" s="67">
        <f>SUM(E24,E324,E375)</f>
        <v>0</v>
      </c>
      <c r="F16" s="13"/>
      <c r="G16" s="428"/>
      <c r="H16" s="428"/>
      <c r="I16" s="67"/>
      <c r="J16" s="401"/>
      <c r="K16" s="124"/>
    </row>
    <row r="17" spans="1:11" ht="22.5" x14ac:dyDescent="0.2">
      <c r="A17" s="99" t="s">
        <v>59</v>
      </c>
      <c r="B17" s="423" t="s">
        <v>60</v>
      </c>
      <c r="C17" s="424"/>
      <c r="D17" s="424"/>
      <c r="E17" s="424"/>
      <c r="F17" s="424"/>
      <c r="G17" s="424"/>
      <c r="H17" s="424"/>
      <c r="I17" s="424"/>
      <c r="J17" s="425"/>
    </row>
    <row r="18" spans="1:11" s="20" customFormat="1" ht="10.5" x14ac:dyDescent="0.2">
      <c r="A18" s="22"/>
      <c r="B18" s="68" t="s">
        <v>4</v>
      </c>
      <c r="C18" s="66">
        <f t="shared" ref="C18:E22" si="3">SUM(C26,C60,C171,C199,C225,C242)</f>
        <v>88856.491931111115</v>
      </c>
      <c r="D18" s="66">
        <f t="shared" si="3"/>
        <v>88771.61223111111</v>
      </c>
      <c r="E18" s="66">
        <f t="shared" si="3"/>
        <v>88767.790651111092</v>
      </c>
      <c r="F18" s="14"/>
      <c r="G18" s="426"/>
      <c r="H18" s="426"/>
      <c r="I18" s="102"/>
      <c r="J18" s="454" t="s">
        <v>209</v>
      </c>
      <c r="K18" s="123">
        <f t="shared" si="2"/>
        <v>0.99900174677086295</v>
      </c>
    </row>
    <row r="19" spans="1:11" s="20" customFormat="1" ht="10.5" x14ac:dyDescent="0.2">
      <c r="A19" s="22"/>
      <c r="B19" s="68" t="s">
        <v>0</v>
      </c>
      <c r="C19" s="66">
        <f t="shared" si="3"/>
        <v>0</v>
      </c>
      <c r="D19" s="66">
        <f t="shared" si="3"/>
        <v>0</v>
      </c>
      <c r="E19" s="66">
        <f t="shared" si="3"/>
        <v>0</v>
      </c>
      <c r="F19" s="14"/>
      <c r="G19" s="427"/>
      <c r="H19" s="427"/>
      <c r="I19" s="103"/>
      <c r="J19" s="455"/>
      <c r="K19" s="123"/>
    </row>
    <row r="20" spans="1:11" s="20" customFormat="1" ht="10.5" x14ac:dyDescent="0.2">
      <c r="A20" s="22"/>
      <c r="B20" s="68" t="s">
        <v>1</v>
      </c>
      <c r="C20" s="66">
        <f t="shared" si="3"/>
        <v>87706.279420000006</v>
      </c>
      <c r="D20" s="66">
        <f t="shared" si="3"/>
        <v>87633.833470000012</v>
      </c>
      <c r="E20" s="66">
        <f t="shared" si="3"/>
        <v>87630.011889999994</v>
      </c>
      <c r="F20" s="14"/>
      <c r="G20" s="427"/>
      <c r="H20" s="427"/>
      <c r="I20" s="103">
        <f>SUM(I26,I60,I171,I199,I225,I242:I248)-I21</f>
        <v>87643.522600000011</v>
      </c>
      <c r="J20" s="455"/>
      <c r="K20" s="123">
        <f t="shared" si="2"/>
        <v>0.99913042109978478</v>
      </c>
    </row>
    <row r="21" spans="1:11" s="20" customFormat="1" ht="10.5" x14ac:dyDescent="0.2">
      <c r="A21" s="22"/>
      <c r="B21" s="68" t="s">
        <v>2</v>
      </c>
      <c r="C21" s="66">
        <f t="shared" si="3"/>
        <v>1150.2125111111111</v>
      </c>
      <c r="D21" s="66">
        <f t="shared" si="3"/>
        <v>1137.778761111111</v>
      </c>
      <c r="E21" s="66">
        <f t="shared" si="3"/>
        <v>1137.778761111111</v>
      </c>
      <c r="F21" s="14"/>
      <c r="G21" s="427"/>
      <c r="H21" s="427"/>
      <c r="I21" s="103">
        <f>SUM(I245)</f>
        <v>1137.7787611111112</v>
      </c>
      <c r="J21" s="455"/>
      <c r="K21" s="123">
        <f t="shared" si="2"/>
        <v>0.98919004107511488</v>
      </c>
    </row>
    <row r="22" spans="1:11" s="20" customFormat="1" ht="10.5" x14ac:dyDescent="0.2">
      <c r="A22" s="22"/>
      <c r="B22" s="68" t="s">
        <v>3</v>
      </c>
      <c r="C22" s="66">
        <f t="shared" si="3"/>
        <v>0</v>
      </c>
      <c r="D22" s="66">
        <f t="shared" si="3"/>
        <v>0</v>
      </c>
      <c r="E22" s="66">
        <f t="shared" si="3"/>
        <v>0</v>
      </c>
      <c r="F22" s="14"/>
      <c r="G22" s="427"/>
      <c r="H22" s="427"/>
      <c r="I22" s="103"/>
      <c r="J22" s="455"/>
      <c r="K22" s="123"/>
    </row>
    <row r="23" spans="1:11" s="20" customFormat="1" ht="10.5" x14ac:dyDescent="0.2">
      <c r="A23" s="22"/>
      <c r="B23" s="68" t="s">
        <v>39</v>
      </c>
      <c r="C23" s="66"/>
      <c r="D23" s="66"/>
      <c r="E23" s="66"/>
      <c r="F23" s="14"/>
      <c r="G23" s="427"/>
      <c r="H23" s="427"/>
      <c r="I23" s="103"/>
      <c r="J23" s="455"/>
      <c r="K23" s="123"/>
    </row>
    <row r="24" spans="1:11" s="20" customFormat="1" ht="10.5" x14ac:dyDescent="0.2">
      <c r="A24" s="100"/>
      <c r="B24" s="69" t="s">
        <v>38</v>
      </c>
      <c r="C24" s="67">
        <f>SUM(C32,C66,C177,C205,C231,C248)</f>
        <v>0</v>
      </c>
      <c r="D24" s="67">
        <f>SUM(D32,D66,D177,D205,D231,D248)</f>
        <v>0</v>
      </c>
      <c r="E24" s="67">
        <f>SUM(E32,E66,E177,E205,E231,E248)</f>
        <v>0</v>
      </c>
      <c r="F24" s="15"/>
      <c r="G24" s="428"/>
      <c r="H24" s="428"/>
      <c r="I24" s="104"/>
      <c r="J24" s="456"/>
      <c r="K24" s="124"/>
    </row>
    <row r="25" spans="1:11" ht="22.5" outlineLevel="1" x14ac:dyDescent="0.2">
      <c r="A25" s="96" t="s">
        <v>61</v>
      </c>
      <c r="B25" s="393" t="s">
        <v>62</v>
      </c>
      <c r="C25" s="394"/>
      <c r="D25" s="394"/>
      <c r="E25" s="394"/>
      <c r="F25" s="394"/>
      <c r="G25" s="394"/>
      <c r="H25" s="394"/>
      <c r="I25" s="394"/>
      <c r="J25" s="395"/>
    </row>
    <row r="26" spans="1:11" outlineLevel="1" x14ac:dyDescent="0.2">
      <c r="A26" s="23"/>
      <c r="B26" s="28" t="s">
        <v>4</v>
      </c>
      <c r="C26" s="108">
        <f t="shared" ref="C26:E30" si="4">SUM(C42,C52)</f>
        <v>6314.9</v>
      </c>
      <c r="D26" s="108">
        <f t="shared" si="4"/>
        <v>6314.9</v>
      </c>
      <c r="E26" s="108">
        <f t="shared" si="4"/>
        <v>6314.9</v>
      </c>
      <c r="F26" s="9"/>
      <c r="G26" s="396"/>
      <c r="H26" s="396"/>
      <c r="I26" s="416">
        <f>SUM(I33:I58)</f>
        <v>6314.9</v>
      </c>
      <c r="J26" s="399" t="s">
        <v>183</v>
      </c>
      <c r="K26" s="125">
        <f t="shared" si="2"/>
        <v>1</v>
      </c>
    </row>
    <row r="27" spans="1:11" outlineLevel="1" x14ac:dyDescent="0.2">
      <c r="A27" s="23"/>
      <c r="B27" s="28" t="s">
        <v>0</v>
      </c>
      <c r="C27" s="108">
        <f t="shared" si="4"/>
        <v>0</v>
      </c>
      <c r="D27" s="108">
        <f t="shared" si="4"/>
        <v>0</v>
      </c>
      <c r="E27" s="108">
        <f t="shared" si="4"/>
        <v>0</v>
      </c>
      <c r="F27" s="9"/>
      <c r="G27" s="397"/>
      <c r="H27" s="397"/>
      <c r="I27" s="417"/>
      <c r="J27" s="408"/>
      <c r="K27" s="125"/>
    </row>
    <row r="28" spans="1:11" outlineLevel="1" x14ac:dyDescent="0.2">
      <c r="A28" s="23"/>
      <c r="B28" s="28" t="s">
        <v>1</v>
      </c>
      <c r="C28" s="108">
        <f t="shared" si="4"/>
        <v>6314.9</v>
      </c>
      <c r="D28" s="108">
        <f t="shared" si="4"/>
        <v>6314.9</v>
      </c>
      <c r="E28" s="108">
        <f t="shared" si="4"/>
        <v>6314.9</v>
      </c>
      <c r="F28" s="9"/>
      <c r="G28" s="397"/>
      <c r="H28" s="397"/>
      <c r="I28" s="417"/>
      <c r="J28" s="408"/>
      <c r="K28" s="125">
        <f t="shared" si="2"/>
        <v>1</v>
      </c>
    </row>
    <row r="29" spans="1:11" outlineLevel="1" x14ac:dyDescent="0.2">
      <c r="A29" s="23"/>
      <c r="B29" s="28" t="s">
        <v>2</v>
      </c>
      <c r="C29" s="108">
        <f t="shared" si="4"/>
        <v>0</v>
      </c>
      <c r="D29" s="108">
        <f t="shared" si="4"/>
        <v>0</v>
      </c>
      <c r="E29" s="108">
        <f t="shared" si="4"/>
        <v>0</v>
      </c>
      <c r="F29" s="9"/>
      <c r="G29" s="397"/>
      <c r="H29" s="397"/>
      <c r="I29" s="417"/>
      <c r="J29" s="408"/>
      <c r="K29" s="125"/>
    </row>
    <row r="30" spans="1:11" outlineLevel="1" x14ac:dyDescent="0.2">
      <c r="A30" s="23"/>
      <c r="B30" s="28" t="s">
        <v>3</v>
      </c>
      <c r="C30" s="108">
        <f t="shared" si="4"/>
        <v>0</v>
      </c>
      <c r="D30" s="108">
        <f t="shared" si="4"/>
        <v>0</v>
      </c>
      <c r="E30" s="108">
        <f t="shared" si="4"/>
        <v>0</v>
      </c>
      <c r="F30" s="9"/>
      <c r="G30" s="397"/>
      <c r="H30" s="397"/>
      <c r="I30" s="417"/>
      <c r="J30" s="408"/>
      <c r="K30" s="125"/>
    </row>
    <row r="31" spans="1:11" outlineLevel="1" x14ac:dyDescent="0.2">
      <c r="A31" s="23"/>
      <c r="B31" s="28" t="s">
        <v>39</v>
      </c>
      <c r="C31" s="108"/>
      <c r="D31" s="108"/>
      <c r="E31" s="108"/>
      <c r="F31" s="9"/>
      <c r="G31" s="397"/>
      <c r="H31" s="397"/>
      <c r="I31" s="417"/>
      <c r="J31" s="408"/>
      <c r="K31" s="125"/>
    </row>
    <row r="32" spans="1:11" outlineLevel="1" x14ac:dyDescent="0.2">
      <c r="A32" s="94"/>
      <c r="B32" s="29" t="s">
        <v>38</v>
      </c>
      <c r="C32" s="109">
        <f>SUM(C48,C58)</f>
        <v>0</v>
      </c>
      <c r="D32" s="109">
        <f>SUM(D48,D58)</f>
        <v>0</v>
      </c>
      <c r="E32" s="109">
        <f>SUM(E48,E58)</f>
        <v>0</v>
      </c>
      <c r="F32" s="11"/>
      <c r="G32" s="398"/>
      <c r="H32" s="398"/>
      <c r="I32" s="418"/>
      <c r="J32" s="409"/>
      <c r="K32" s="126"/>
    </row>
    <row r="33" spans="1:11" ht="22.5" outlineLevel="2" x14ac:dyDescent="0.2">
      <c r="A33" s="96" t="s">
        <v>63</v>
      </c>
      <c r="B33" s="393" t="s">
        <v>64</v>
      </c>
      <c r="C33" s="394"/>
      <c r="D33" s="394"/>
      <c r="E33" s="394"/>
      <c r="F33" s="394"/>
      <c r="G33" s="394"/>
      <c r="H33" s="394"/>
      <c r="I33" s="394"/>
      <c r="J33" s="395"/>
    </row>
    <row r="34" spans="1:11" outlineLevel="2" x14ac:dyDescent="0.2">
      <c r="A34" s="23"/>
      <c r="B34" s="28" t="s">
        <v>4</v>
      </c>
      <c r="C34" s="442" t="s">
        <v>19</v>
      </c>
      <c r="D34" s="443"/>
      <c r="E34" s="444"/>
      <c r="F34" s="9"/>
      <c r="G34" s="451" t="s">
        <v>51</v>
      </c>
      <c r="H34" s="451" t="s">
        <v>51</v>
      </c>
      <c r="I34" s="451" t="s">
        <v>51</v>
      </c>
      <c r="J34" s="407"/>
    </row>
    <row r="35" spans="1:11" outlineLevel="2" x14ac:dyDescent="0.2">
      <c r="A35" s="23"/>
      <c r="B35" s="28" t="s">
        <v>0</v>
      </c>
      <c r="C35" s="445"/>
      <c r="D35" s="446"/>
      <c r="E35" s="447"/>
      <c r="F35" s="9"/>
      <c r="G35" s="452"/>
      <c r="H35" s="452"/>
      <c r="I35" s="452"/>
      <c r="J35" s="408"/>
    </row>
    <row r="36" spans="1:11" outlineLevel="2" x14ac:dyDescent="0.2">
      <c r="A36" s="23"/>
      <c r="B36" s="28" t="s">
        <v>1</v>
      </c>
      <c r="C36" s="445"/>
      <c r="D36" s="446"/>
      <c r="E36" s="447"/>
      <c r="F36" s="9"/>
      <c r="G36" s="452"/>
      <c r="H36" s="452"/>
      <c r="I36" s="452"/>
      <c r="J36" s="408"/>
    </row>
    <row r="37" spans="1:11" outlineLevel="2" x14ac:dyDescent="0.2">
      <c r="A37" s="23"/>
      <c r="B37" s="28" t="s">
        <v>2</v>
      </c>
      <c r="C37" s="445"/>
      <c r="D37" s="446"/>
      <c r="E37" s="447"/>
      <c r="F37" s="9"/>
      <c r="G37" s="452"/>
      <c r="H37" s="452"/>
      <c r="I37" s="452"/>
      <c r="J37" s="408"/>
    </row>
    <row r="38" spans="1:11" outlineLevel="2" x14ac:dyDescent="0.2">
      <c r="A38" s="23"/>
      <c r="B38" s="28" t="s">
        <v>3</v>
      </c>
      <c r="C38" s="445"/>
      <c r="D38" s="446"/>
      <c r="E38" s="447"/>
      <c r="F38" s="9"/>
      <c r="G38" s="452"/>
      <c r="H38" s="452"/>
      <c r="I38" s="452"/>
      <c r="J38" s="408"/>
    </row>
    <row r="39" spans="1:11" outlineLevel="2" x14ac:dyDescent="0.2">
      <c r="A39" s="23"/>
      <c r="B39" s="28" t="s">
        <v>39</v>
      </c>
      <c r="C39" s="445"/>
      <c r="D39" s="446"/>
      <c r="E39" s="447"/>
      <c r="F39" s="9"/>
      <c r="G39" s="452"/>
      <c r="H39" s="452"/>
      <c r="I39" s="452"/>
      <c r="J39" s="408"/>
    </row>
    <row r="40" spans="1:11" outlineLevel="2" x14ac:dyDescent="0.2">
      <c r="A40" s="94"/>
      <c r="B40" s="29" t="s">
        <v>38</v>
      </c>
      <c r="C40" s="448"/>
      <c r="D40" s="449"/>
      <c r="E40" s="450"/>
      <c r="F40" s="11"/>
      <c r="G40" s="453"/>
      <c r="H40" s="453"/>
      <c r="I40" s="453"/>
      <c r="J40" s="409"/>
    </row>
    <row r="41" spans="1:11" ht="22.5" outlineLevel="2" x14ac:dyDescent="0.2">
      <c r="A41" s="96" t="s">
        <v>50</v>
      </c>
      <c r="B41" s="393" t="s">
        <v>49</v>
      </c>
      <c r="C41" s="394"/>
      <c r="D41" s="394"/>
      <c r="E41" s="394"/>
      <c r="F41" s="394"/>
      <c r="G41" s="394"/>
      <c r="H41" s="394"/>
      <c r="I41" s="394"/>
      <c r="J41" s="395"/>
    </row>
    <row r="42" spans="1:11" outlineLevel="2" x14ac:dyDescent="0.2">
      <c r="A42" s="23"/>
      <c r="B42" s="28" t="s">
        <v>4</v>
      </c>
      <c r="C42" s="3">
        <f>SUM(C43:C48)</f>
        <v>6045</v>
      </c>
      <c r="D42" s="3">
        <f>SUM(D43:D48)</f>
        <v>6045</v>
      </c>
      <c r="E42" s="3">
        <f>SUM(E43:E48)</f>
        <v>6045</v>
      </c>
      <c r="F42" s="9"/>
      <c r="G42" s="396">
        <v>41640</v>
      </c>
      <c r="H42" s="396"/>
      <c r="I42" s="406">
        <v>6045</v>
      </c>
      <c r="J42" s="407" t="s">
        <v>185</v>
      </c>
      <c r="K42" s="127">
        <f t="shared" si="2"/>
        <v>1</v>
      </c>
    </row>
    <row r="43" spans="1:11" outlineLevel="2" x14ac:dyDescent="0.2">
      <c r="A43" s="23"/>
      <c r="B43" s="28" t="s">
        <v>0</v>
      </c>
      <c r="C43" s="3"/>
      <c r="D43" s="3"/>
      <c r="E43" s="3"/>
      <c r="F43" s="9"/>
      <c r="G43" s="397"/>
      <c r="H43" s="397"/>
      <c r="I43" s="406"/>
      <c r="J43" s="408"/>
      <c r="K43" s="127"/>
    </row>
    <row r="44" spans="1:11" outlineLevel="2" x14ac:dyDescent="0.2">
      <c r="A44" s="23"/>
      <c r="B44" s="28" t="s">
        <v>1</v>
      </c>
      <c r="C44" s="3">
        <v>6045</v>
      </c>
      <c r="D44" s="3">
        <v>6045</v>
      </c>
      <c r="E44" s="3">
        <v>6045</v>
      </c>
      <c r="F44" s="9"/>
      <c r="G44" s="397"/>
      <c r="H44" s="397"/>
      <c r="I44" s="406"/>
      <c r="J44" s="408"/>
      <c r="K44" s="127">
        <f t="shared" si="2"/>
        <v>1</v>
      </c>
    </row>
    <row r="45" spans="1:11" outlineLevel="2" x14ac:dyDescent="0.2">
      <c r="A45" s="23"/>
      <c r="B45" s="28" t="s">
        <v>2</v>
      </c>
      <c r="C45" s="3"/>
      <c r="D45" s="3"/>
      <c r="E45" s="3"/>
      <c r="F45" s="9"/>
      <c r="G45" s="397"/>
      <c r="H45" s="397"/>
      <c r="I45" s="406"/>
      <c r="J45" s="408"/>
      <c r="K45" s="127"/>
    </row>
    <row r="46" spans="1:11" outlineLevel="2" x14ac:dyDescent="0.2">
      <c r="A46" s="23"/>
      <c r="B46" s="28" t="s">
        <v>3</v>
      </c>
      <c r="C46" s="3"/>
      <c r="D46" s="3"/>
      <c r="E46" s="3"/>
      <c r="F46" s="9"/>
      <c r="G46" s="397"/>
      <c r="H46" s="397"/>
      <c r="I46" s="406"/>
      <c r="J46" s="408"/>
      <c r="K46" s="127"/>
    </row>
    <row r="47" spans="1:11" outlineLevel="2" x14ac:dyDescent="0.2">
      <c r="A47" s="23"/>
      <c r="B47" s="28" t="s">
        <v>39</v>
      </c>
      <c r="C47" s="3"/>
      <c r="D47" s="3"/>
      <c r="E47" s="3"/>
      <c r="F47" s="9"/>
      <c r="G47" s="397"/>
      <c r="H47" s="397"/>
      <c r="I47" s="406"/>
      <c r="J47" s="408"/>
      <c r="K47" s="127"/>
    </row>
    <row r="48" spans="1:11" outlineLevel="2" x14ac:dyDescent="0.2">
      <c r="A48" s="23"/>
      <c r="B48" s="28" t="s">
        <v>38</v>
      </c>
      <c r="C48" s="3"/>
      <c r="D48" s="3"/>
      <c r="E48" s="3"/>
      <c r="F48" s="9"/>
      <c r="G48" s="405"/>
      <c r="H48" s="405"/>
      <c r="I48" s="406"/>
      <c r="J48" s="408"/>
      <c r="K48" s="127"/>
    </row>
    <row r="49" spans="1:11" ht="22.5" outlineLevel="2" x14ac:dyDescent="0.2">
      <c r="A49" s="24" t="s">
        <v>58</v>
      </c>
      <c r="B49" s="458" t="s">
        <v>42</v>
      </c>
      <c r="C49" s="459"/>
      <c r="D49" s="459"/>
      <c r="E49" s="460"/>
      <c r="F49" s="9"/>
      <c r="G49" s="85" t="s">
        <v>51</v>
      </c>
      <c r="H49" s="85">
        <v>42121</v>
      </c>
      <c r="I49" s="86" t="s">
        <v>51</v>
      </c>
      <c r="J49" s="408"/>
    </row>
    <row r="50" spans="1:11" ht="22.5" outlineLevel="2" x14ac:dyDescent="0.2">
      <c r="A50" s="98" t="s">
        <v>58</v>
      </c>
      <c r="B50" s="413" t="s">
        <v>48</v>
      </c>
      <c r="C50" s="414"/>
      <c r="D50" s="414"/>
      <c r="E50" s="415"/>
      <c r="F50" s="10"/>
      <c r="G50" s="30" t="s">
        <v>51</v>
      </c>
      <c r="H50" s="30" t="s">
        <v>51</v>
      </c>
      <c r="I50" s="27" t="s">
        <v>51</v>
      </c>
      <c r="J50" s="409"/>
    </row>
    <row r="51" spans="1:11" ht="22.5" outlineLevel="2" x14ac:dyDescent="0.2">
      <c r="A51" s="96" t="s">
        <v>53</v>
      </c>
      <c r="B51" s="393" t="s">
        <v>54</v>
      </c>
      <c r="C51" s="394"/>
      <c r="D51" s="394"/>
      <c r="E51" s="394"/>
      <c r="F51" s="394"/>
      <c r="G51" s="394"/>
      <c r="H51" s="394"/>
      <c r="I51" s="394"/>
      <c r="J51" s="395"/>
    </row>
    <row r="52" spans="1:11" outlineLevel="2" x14ac:dyDescent="0.2">
      <c r="A52" s="25"/>
      <c r="B52" s="28" t="s">
        <v>4</v>
      </c>
      <c r="C52" s="3">
        <f>SUM(C53:C58)</f>
        <v>269.89999999999998</v>
      </c>
      <c r="D52" s="3">
        <f t="shared" ref="D52:E52" si="5">SUM(D53:D58)</f>
        <v>269.89999999999998</v>
      </c>
      <c r="E52" s="3">
        <f t="shared" si="5"/>
        <v>269.89999999999998</v>
      </c>
      <c r="F52" s="9"/>
      <c r="G52" s="396">
        <v>41640</v>
      </c>
      <c r="H52" s="396"/>
      <c r="I52" s="406">
        <v>269.89999999999998</v>
      </c>
      <c r="J52" s="407" t="s">
        <v>184</v>
      </c>
      <c r="K52" s="127">
        <f t="shared" si="2"/>
        <v>1</v>
      </c>
    </row>
    <row r="53" spans="1:11" outlineLevel="2" x14ac:dyDescent="0.2">
      <c r="A53" s="25"/>
      <c r="B53" s="28" t="s">
        <v>0</v>
      </c>
      <c r="C53" s="108"/>
      <c r="D53" s="108"/>
      <c r="E53" s="108"/>
      <c r="F53" s="9"/>
      <c r="G53" s="397"/>
      <c r="H53" s="397"/>
      <c r="I53" s="406"/>
      <c r="J53" s="408"/>
      <c r="K53" s="125"/>
    </row>
    <row r="54" spans="1:11" outlineLevel="2" x14ac:dyDescent="0.2">
      <c r="A54" s="25"/>
      <c r="B54" s="28" t="s">
        <v>1</v>
      </c>
      <c r="C54" s="108">
        <v>269.89999999999998</v>
      </c>
      <c r="D54" s="108">
        <v>269.89999999999998</v>
      </c>
      <c r="E54" s="108">
        <v>269.89999999999998</v>
      </c>
      <c r="F54" s="9"/>
      <c r="G54" s="397"/>
      <c r="H54" s="397"/>
      <c r="I54" s="406"/>
      <c r="J54" s="408"/>
      <c r="K54" s="125">
        <f t="shared" si="2"/>
        <v>1</v>
      </c>
    </row>
    <row r="55" spans="1:11" outlineLevel="2" x14ac:dyDescent="0.2">
      <c r="A55" s="25"/>
      <c r="B55" s="28" t="s">
        <v>2</v>
      </c>
      <c r="C55" s="108"/>
      <c r="D55" s="108"/>
      <c r="E55" s="108"/>
      <c r="F55" s="9"/>
      <c r="G55" s="397"/>
      <c r="H55" s="397"/>
      <c r="I55" s="406"/>
      <c r="J55" s="408"/>
      <c r="K55" s="125"/>
    </row>
    <row r="56" spans="1:11" outlineLevel="2" x14ac:dyDescent="0.2">
      <c r="A56" s="25"/>
      <c r="B56" s="28" t="s">
        <v>3</v>
      </c>
      <c r="C56" s="108"/>
      <c r="D56" s="108"/>
      <c r="E56" s="108"/>
      <c r="F56" s="9"/>
      <c r="G56" s="397"/>
      <c r="H56" s="397"/>
      <c r="I56" s="406"/>
      <c r="J56" s="408"/>
      <c r="K56" s="125"/>
    </row>
    <row r="57" spans="1:11" outlineLevel="2" x14ac:dyDescent="0.2">
      <c r="A57" s="25"/>
      <c r="B57" s="28" t="s">
        <v>39</v>
      </c>
      <c r="C57" s="108"/>
      <c r="D57" s="108"/>
      <c r="E57" s="108"/>
      <c r="F57" s="9"/>
      <c r="G57" s="397"/>
      <c r="H57" s="397"/>
      <c r="I57" s="406"/>
      <c r="J57" s="408"/>
      <c r="K57" s="125"/>
    </row>
    <row r="58" spans="1:11" ht="90" outlineLevel="2" x14ac:dyDescent="0.2">
      <c r="A58" s="93" t="s">
        <v>69</v>
      </c>
      <c r="B58" s="29" t="s">
        <v>38</v>
      </c>
      <c r="C58" s="109"/>
      <c r="D58" s="109"/>
      <c r="E58" s="109"/>
      <c r="F58" s="11"/>
      <c r="G58" s="398"/>
      <c r="H58" s="398"/>
      <c r="I58" s="457"/>
      <c r="J58" s="409"/>
      <c r="K58" s="126"/>
    </row>
    <row r="59" spans="1:11" ht="22.5" outlineLevel="2" x14ac:dyDescent="0.2">
      <c r="A59" s="96" t="s">
        <v>55</v>
      </c>
      <c r="B59" s="393" t="s">
        <v>56</v>
      </c>
      <c r="C59" s="394"/>
      <c r="D59" s="394"/>
      <c r="E59" s="394"/>
      <c r="F59" s="394" t="s">
        <v>22</v>
      </c>
      <c r="G59" s="394"/>
      <c r="H59" s="394"/>
      <c r="I59" s="394"/>
      <c r="J59" s="395"/>
    </row>
    <row r="60" spans="1:11" outlineLevel="2" x14ac:dyDescent="0.2">
      <c r="A60" s="25"/>
      <c r="B60" s="28" t="s">
        <v>4</v>
      </c>
      <c r="C60" s="3">
        <f t="shared" ref="C60:E64" si="6">SUM(C68,C77,C86,C95,C103,C112,C121,C130,C138,C146,C155,C163)</f>
        <v>57890.766619999995</v>
      </c>
      <c r="D60" s="3">
        <f t="shared" si="6"/>
        <v>57881.134839999999</v>
      </c>
      <c r="E60" s="3">
        <f t="shared" si="6"/>
        <v>57877.313259999995</v>
      </c>
      <c r="F60" s="9"/>
      <c r="G60" s="396"/>
      <c r="H60" s="396"/>
      <c r="I60" s="406">
        <f>SUM(I68:I169)</f>
        <v>57890.766619999995</v>
      </c>
      <c r="J60" s="399" t="s">
        <v>183</v>
      </c>
      <c r="K60" s="127">
        <f t="shared" si="2"/>
        <v>0.99976760784516283</v>
      </c>
    </row>
    <row r="61" spans="1:11" outlineLevel="2" x14ac:dyDescent="0.2">
      <c r="A61" s="25"/>
      <c r="B61" s="28" t="s">
        <v>0</v>
      </c>
      <c r="C61" s="108">
        <f t="shared" si="6"/>
        <v>0</v>
      </c>
      <c r="D61" s="108">
        <f t="shared" si="6"/>
        <v>0</v>
      </c>
      <c r="E61" s="108">
        <f t="shared" si="6"/>
        <v>0</v>
      </c>
      <c r="F61" s="9"/>
      <c r="G61" s="397"/>
      <c r="H61" s="397"/>
      <c r="I61" s="406"/>
      <c r="J61" s="400"/>
      <c r="K61" s="125"/>
    </row>
    <row r="62" spans="1:11" outlineLevel="2" x14ac:dyDescent="0.2">
      <c r="A62" s="25"/>
      <c r="B62" s="28" t="s">
        <v>1</v>
      </c>
      <c r="C62" s="108">
        <f t="shared" si="6"/>
        <v>57890.766619999995</v>
      </c>
      <c r="D62" s="108">
        <f t="shared" si="6"/>
        <v>57881.134839999999</v>
      </c>
      <c r="E62" s="108">
        <f t="shared" si="6"/>
        <v>57877.313259999995</v>
      </c>
      <c r="F62" s="9"/>
      <c r="G62" s="397"/>
      <c r="H62" s="397"/>
      <c r="I62" s="406"/>
      <c r="J62" s="400"/>
      <c r="K62" s="125">
        <f t="shared" si="2"/>
        <v>0.99976760784516283</v>
      </c>
    </row>
    <row r="63" spans="1:11" outlineLevel="2" x14ac:dyDescent="0.2">
      <c r="A63" s="25"/>
      <c r="B63" s="28" t="s">
        <v>2</v>
      </c>
      <c r="C63" s="108">
        <f t="shared" si="6"/>
        <v>0</v>
      </c>
      <c r="D63" s="108">
        <f t="shared" si="6"/>
        <v>0</v>
      </c>
      <c r="E63" s="108">
        <f t="shared" si="6"/>
        <v>0</v>
      </c>
      <c r="F63" s="9"/>
      <c r="G63" s="397"/>
      <c r="H63" s="397"/>
      <c r="I63" s="406"/>
      <c r="J63" s="400"/>
      <c r="K63" s="125"/>
    </row>
    <row r="64" spans="1:11" outlineLevel="2" x14ac:dyDescent="0.2">
      <c r="A64" s="25"/>
      <c r="B64" s="28" t="s">
        <v>3</v>
      </c>
      <c r="C64" s="108">
        <f t="shared" si="6"/>
        <v>0</v>
      </c>
      <c r="D64" s="108">
        <f t="shared" si="6"/>
        <v>0</v>
      </c>
      <c r="E64" s="108">
        <f t="shared" si="6"/>
        <v>0</v>
      </c>
      <c r="F64" s="9"/>
      <c r="G64" s="397"/>
      <c r="H64" s="397"/>
      <c r="I64" s="406"/>
      <c r="J64" s="400"/>
      <c r="K64" s="125"/>
    </row>
    <row r="65" spans="1:11" outlineLevel="2" x14ac:dyDescent="0.2">
      <c r="A65" s="25"/>
      <c r="B65" s="28" t="s">
        <v>39</v>
      </c>
      <c r="C65" s="108"/>
      <c r="D65" s="108"/>
      <c r="E65" s="108"/>
      <c r="F65" s="9"/>
      <c r="G65" s="397"/>
      <c r="H65" s="397"/>
      <c r="I65" s="406"/>
      <c r="J65" s="400"/>
      <c r="K65" s="125"/>
    </row>
    <row r="66" spans="1:11" outlineLevel="2" x14ac:dyDescent="0.2">
      <c r="A66" s="97"/>
      <c r="B66" s="29" t="s">
        <v>38</v>
      </c>
      <c r="C66" s="109">
        <f>SUM(C74,C83,C92,C101,C109,C118,C127,C136,C144,C152,C161,C169)</f>
        <v>0</v>
      </c>
      <c r="D66" s="109">
        <f>SUM(D74,D83,D92,D101,D109,D118,D127,D136,D144,D152,D161,D169)</f>
        <v>0</v>
      </c>
      <c r="E66" s="109">
        <f>SUM(E74,E83,E92,E101,E109,E118,E127,E136,E144,E152,E161,E169)</f>
        <v>0</v>
      </c>
      <c r="F66" s="11"/>
      <c r="G66" s="398"/>
      <c r="H66" s="398"/>
      <c r="I66" s="457"/>
      <c r="J66" s="401"/>
      <c r="K66" s="126"/>
    </row>
    <row r="67" spans="1:11" ht="22.5" outlineLevel="2" x14ac:dyDescent="0.2">
      <c r="A67" s="96" t="s">
        <v>66</v>
      </c>
      <c r="B67" s="393" t="s">
        <v>67</v>
      </c>
      <c r="C67" s="394"/>
      <c r="D67" s="394"/>
      <c r="E67" s="394"/>
      <c r="F67" s="394"/>
      <c r="G67" s="394"/>
      <c r="H67" s="394"/>
      <c r="I67" s="394"/>
      <c r="J67" s="395"/>
    </row>
    <row r="68" spans="1:11" outlineLevel="2" x14ac:dyDescent="0.2">
      <c r="A68" s="23"/>
      <c r="B68" s="28" t="s">
        <v>4</v>
      </c>
      <c r="C68" s="3">
        <f>SUM(C69:C74)</f>
        <v>4782.5116799999996</v>
      </c>
      <c r="D68" s="3">
        <f>SUM(D69:D74)</f>
        <v>4782.5116799999996</v>
      </c>
      <c r="E68" s="3">
        <f>SUM(E69:E74)</f>
        <v>4782.5116799999996</v>
      </c>
      <c r="F68" s="9"/>
      <c r="G68" s="396">
        <v>41640</v>
      </c>
      <c r="H68" s="396"/>
      <c r="I68" s="406">
        <f>398.54264*12</f>
        <v>4782.5116799999996</v>
      </c>
      <c r="J68" s="407" t="s">
        <v>182</v>
      </c>
      <c r="K68" s="127">
        <f t="shared" si="2"/>
        <v>1</v>
      </c>
    </row>
    <row r="69" spans="1:11" outlineLevel="2" x14ac:dyDescent="0.2">
      <c r="A69" s="23"/>
      <c r="B69" s="28" t="s">
        <v>0</v>
      </c>
      <c r="C69" s="3"/>
      <c r="D69" s="3"/>
      <c r="E69" s="3"/>
      <c r="F69" s="9"/>
      <c r="G69" s="397"/>
      <c r="H69" s="397"/>
      <c r="I69" s="406"/>
      <c r="J69" s="408"/>
      <c r="K69" s="127"/>
    </row>
    <row r="70" spans="1:11" outlineLevel="2" x14ac:dyDescent="0.2">
      <c r="A70" s="23"/>
      <c r="B70" s="28" t="s">
        <v>1</v>
      </c>
      <c r="C70" s="3">
        <v>4782.5116799999996</v>
      </c>
      <c r="D70" s="3">
        <f>398.54264*12</f>
        <v>4782.5116799999996</v>
      </c>
      <c r="E70" s="3">
        <f>398.54264*12</f>
        <v>4782.5116799999996</v>
      </c>
      <c r="F70" s="9"/>
      <c r="G70" s="397"/>
      <c r="H70" s="397"/>
      <c r="I70" s="406"/>
      <c r="J70" s="408"/>
      <c r="K70" s="127">
        <f t="shared" si="2"/>
        <v>1</v>
      </c>
    </row>
    <row r="71" spans="1:11" outlineLevel="2" x14ac:dyDescent="0.2">
      <c r="A71" s="23"/>
      <c r="B71" s="28" t="s">
        <v>2</v>
      </c>
      <c r="C71" s="3"/>
      <c r="D71" s="3"/>
      <c r="E71" s="3"/>
      <c r="F71" s="9"/>
      <c r="G71" s="397"/>
      <c r="H71" s="397"/>
      <c r="I71" s="406"/>
      <c r="J71" s="408"/>
      <c r="K71" s="127"/>
    </row>
    <row r="72" spans="1:11" outlineLevel="2" x14ac:dyDescent="0.2">
      <c r="A72" s="23"/>
      <c r="B72" s="28" t="s">
        <v>3</v>
      </c>
      <c r="C72" s="3"/>
      <c r="D72" s="3"/>
      <c r="E72" s="3"/>
      <c r="F72" s="9"/>
      <c r="G72" s="397"/>
      <c r="H72" s="397"/>
      <c r="I72" s="406"/>
      <c r="J72" s="408"/>
      <c r="K72" s="127"/>
    </row>
    <row r="73" spans="1:11" outlineLevel="2" x14ac:dyDescent="0.2">
      <c r="A73" s="23"/>
      <c r="B73" s="28" t="s">
        <v>39</v>
      </c>
      <c r="C73" s="3"/>
      <c r="D73" s="3"/>
      <c r="E73" s="3"/>
      <c r="F73" s="9"/>
      <c r="G73" s="397"/>
      <c r="H73" s="397"/>
      <c r="I73" s="406"/>
      <c r="J73" s="408"/>
      <c r="K73" s="127"/>
    </row>
    <row r="74" spans="1:11" outlineLevel="2" x14ac:dyDescent="0.2">
      <c r="A74" s="23"/>
      <c r="B74" s="28" t="s">
        <v>38</v>
      </c>
      <c r="C74" s="3"/>
      <c r="D74" s="3"/>
      <c r="E74" s="3"/>
      <c r="F74" s="9"/>
      <c r="G74" s="405"/>
      <c r="H74" s="405"/>
      <c r="I74" s="406"/>
      <c r="J74" s="408"/>
      <c r="K74" s="127"/>
    </row>
    <row r="75" spans="1:11" ht="33.75" outlineLevel="2" x14ac:dyDescent="0.2">
      <c r="A75" s="95" t="s">
        <v>52</v>
      </c>
      <c r="B75" s="413" t="s">
        <v>40</v>
      </c>
      <c r="C75" s="414"/>
      <c r="D75" s="414"/>
      <c r="E75" s="415"/>
      <c r="F75" s="11"/>
      <c r="G75" s="30" t="s">
        <v>51</v>
      </c>
      <c r="H75" s="30">
        <v>41995</v>
      </c>
      <c r="I75" s="27" t="s">
        <v>51</v>
      </c>
      <c r="J75" s="409"/>
    </row>
    <row r="76" spans="1:11" ht="22.5" outlineLevel="2" x14ac:dyDescent="0.2">
      <c r="A76" s="96" t="s">
        <v>73</v>
      </c>
      <c r="B76" s="393" t="s">
        <v>72</v>
      </c>
      <c r="C76" s="394"/>
      <c r="D76" s="394"/>
      <c r="E76" s="394"/>
      <c r="F76" s="394"/>
      <c r="G76" s="394"/>
      <c r="H76" s="394"/>
      <c r="I76" s="394"/>
      <c r="J76" s="395"/>
    </row>
    <row r="77" spans="1:11" outlineLevel="2" x14ac:dyDescent="0.2">
      <c r="A77" s="23"/>
      <c r="B77" s="28" t="s">
        <v>4</v>
      </c>
      <c r="C77" s="3">
        <f>SUM(C78:C83)</f>
        <v>2073.9514800000002</v>
      </c>
      <c r="D77" s="3">
        <f>SUM(D78:D83)</f>
        <v>2073.9514799999997</v>
      </c>
      <c r="E77" s="3">
        <f>SUM(E78:E83)</f>
        <v>2073.9514799999997</v>
      </c>
      <c r="F77" s="9"/>
      <c r="G77" s="396">
        <v>41640</v>
      </c>
      <c r="H77" s="396"/>
      <c r="I77" s="406">
        <f>172.82929*12</f>
        <v>2073.9514799999997</v>
      </c>
      <c r="J77" s="407" t="s">
        <v>181</v>
      </c>
      <c r="K77" s="127">
        <f t="shared" ref="K77:K138" si="7">E77/C77</f>
        <v>0.99999999999999978</v>
      </c>
    </row>
    <row r="78" spans="1:11" outlineLevel="2" x14ac:dyDescent="0.2">
      <c r="A78" s="23"/>
      <c r="B78" s="28" t="s">
        <v>0</v>
      </c>
      <c r="C78" s="3"/>
      <c r="D78" s="3"/>
      <c r="E78" s="3"/>
      <c r="F78" s="9"/>
      <c r="G78" s="397"/>
      <c r="H78" s="397"/>
      <c r="I78" s="406"/>
      <c r="J78" s="408"/>
      <c r="K78" s="127"/>
    </row>
    <row r="79" spans="1:11" outlineLevel="2" x14ac:dyDescent="0.2">
      <c r="A79" s="23"/>
      <c r="B79" s="28" t="s">
        <v>1</v>
      </c>
      <c r="C79" s="3">
        <v>2073.9514800000002</v>
      </c>
      <c r="D79" s="3">
        <f>172.82929*12</f>
        <v>2073.9514799999997</v>
      </c>
      <c r="E79" s="3">
        <f>172.82929*12</f>
        <v>2073.9514799999997</v>
      </c>
      <c r="F79" s="9"/>
      <c r="G79" s="397"/>
      <c r="H79" s="397"/>
      <c r="I79" s="406"/>
      <c r="J79" s="408"/>
      <c r="K79" s="127">
        <f t="shared" si="7"/>
        <v>0.99999999999999978</v>
      </c>
    </row>
    <row r="80" spans="1:11" outlineLevel="2" x14ac:dyDescent="0.2">
      <c r="A80" s="23"/>
      <c r="B80" s="28" t="s">
        <v>2</v>
      </c>
      <c r="C80" s="3"/>
      <c r="D80" s="3"/>
      <c r="E80" s="3"/>
      <c r="F80" s="9"/>
      <c r="G80" s="397"/>
      <c r="H80" s="397"/>
      <c r="I80" s="406"/>
      <c r="J80" s="408"/>
      <c r="K80" s="127"/>
    </row>
    <row r="81" spans="1:11" outlineLevel="2" x14ac:dyDescent="0.2">
      <c r="A81" s="23"/>
      <c r="B81" s="28" t="s">
        <v>3</v>
      </c>
      <c r="C81" s="3"/>
      <c r="D81" s="3"/>
      <c r="E81" s="3"/>
      <c r="F81" s="9"/>
      <c r="G81" s="397"/>
      <c r="H81" s="397"/>
      <c r="I81" s="406"/>
      <c r="J81" s="408"/>
      <c r="K81" s="127"/>
    </row>
    <row r="82" spans="1:11" outlineLevel="2" x14ac:dyDescent="0.2">
      <c r="A82" s="23"/>
      <c r="B82" s="28" t="s">
        <v>39</v>
      </c>
      <c r="C82" s="3"/>
      <c r="D82" s="3"/>
      <c r="E82" s="3"/>
      <c r="F82" s="9"/>
      <c r="G82" s="397"/>
      <c r="H82" s="397"/>
      <c r="I82" s="406"/>
      <c r="J82" s="408"/>
      <c r="K82" s="127"/>
    </row>
    <row r="83" spans="1:11" outlineLevel="2" x14ac:dyDescent="0.2">
      <c r="A83" s="23"/>
      <c r="B83" s="28" t="s">
        <v>38</v>
      </c>
      <c r="C83" s="3"/>
      <c r="D83" s="3"/>
      <c r="E83" s="3"/>
      <c r="F83" s="9"/>
      <c r="G83" s="405"/>
      <c r="H83" s="405"/>
      <c r="I83" s="406"/>
      <c r="J83" s="408"/>
      <c r="K83" s="127"/>
    </row>
    <row r="84" spans="1:11" ht="33.75" outlineLevel="2" x14ac:dyDescent="0.2">
      <c r="A84" s="95" t="s">
        <v>52</v>
      </c>
      <c r="B84" s="413" t="s">
        <v>40</v>
      </c>
      <c r="C84" s="414"/>
      <c r="D84" s="414"/>
      <c r="E84" s="415"/>
      <c r="F84" s="11"/>
      <c r="G84" s="30" t="s">
        <v>51</v>
      </c>
      <c r="H84" s="30">
        <v>41995</v>
      </c>
      <c r="I84" s="27" t="s">
        <v>51</v>
      </c>
      <c r="J84" s="409"/>
    </row>
    <row r="85" spans="1:11" ht="22.5" outlineLevel="2" x14ac:dyDescent="0.2">
      <c r="A85" s="96" t="s">
        <v>74</v>
      </c>
      <c r="B85" s="393" t="s">
        <v>75</v>
      </c>
      <c r="C85" s="394"/>
      <c r="D85" s="394"/>
      <c r="E85" s="394"/>
      <c r="F85" s="394" t="s">
        <v>7</v>
      </c>
      <c r="G85" s="394"/>
      <c r="H85" s="394"/>
      <c r="I85" s="394"/>
      <c r="J85" s="395"/>
    </row>
    <row r="86" spans="1:11" outlineLevel="2" x14ac:dyDescent="0.2">
      <c r="A86" s="23"/>
      <c r="B86" s="28" t="s">
        <v>4</v>
      </c>
      <c r="C86" s="3">
        <f>SUM(C87:C92)</f>
        <v>399.43943999999999</v>
      </c>
      <c r="D86" s="3">
        <f>SUM(D87:D92)</f>
        <v>399.43943999999999</v>
      </c>
      <c r="E86" s="3">
        <f>SUM(E87:E92)</f>
        <v>399.43943999999999</v>
      </c>
      <c r="F86" s="9"/>
      <c r="G86" s="396">
        <v>41640</v>
      </c>
      <c r="H86" s="396"/>
      <c r="I86" s="406">
        <f>33.28662*12</f>
        <v>399.43943999999999</v>
      </c>
      <c r="J86" s="407" t="s">
        <v>186</v>
      </c>
      <c r="K86" s="127">
        <f t="shared" si="7"/>
        <v>1</v>
      </c>
    </row>
    <row r="87" spans="1:11" outlineLevel="2" x14ac:dyDescent="0.2">
      <c r="A87" s="23"/>
      <c r="B87" s="28" t="s">
        <v>0</v>
      </c>
      <c r="C87" s="3"/>
      <c r="D87" s="3"/>
      <c r="E87" s="3"/>
      <c r="F87" s="9"/>
      <c r="G87" s="397"/>
      <c r="H87" s="397"/>
      <c r="I87" s="406"/>
      <c r="J87" s="408"/>
      <c r="K87" s="127"/>
    </row>
    <row r="88" spans="1:11" outlineLevel="2" x14ac:dyDescent="0.2">
      <c r="A88" s="23"/>
      <c r="B88" s="28" t="s">
        <v>1</v>
      </c>
      <c r="C88" s="3">
        <v>399.43943999999999</v>
      </c>
      <c r="D88" s="3">
        <f>33.28662*12</f>
        <v>399.43943999999999</v>
      </c>
      <c r="E88" s="3">
        <f>33.28662*12</f>
        <v>399.43943999999999</v>
      </c>
      <c r="F88" s="9"/>
      <c r="G88" s="397"/>
      <c r="H88" s="397"/>
      <c r="I88" s="406"/>
      <c r="J88" s="408"/>
      <c r="K88" s="127">
        <f t="shared" si="7"/>
        <v>1</v>
      </c>
    </row>
    <row r="89" spans="1:11" outlineLevel="2" x14ac:dyDescent="0.2">
      <c r="A89" s="23"/>
      <c r="B89" s="28" t="s">
        <v>2</v>
      </c>
      <c r="C89" s="3"/>
      <c r="D89" s="3"/>
      <c r="E89" s="3"/>
      <c r="F89" s="9"/>
      <c r="G89" s="397"/>
      <c r="H89" s="397"/>
      <c r="I89" s="406"/>
      <c r="J89" s="408"/>
      <c r="K89" s="127"/>
    </row>
    <row r="90" spans="1:11" outlineLevel="2" x14ac:dyDescent="0.2">
      <c r="A90" s="23"/>
      <c r="B90" s="28" t="s">
        <v>3</v>
      </c>
      <c r="C90" s="3"/>
      <c r="D90" s="3"/>
      <c r="E90" s="3"/>
      <c r="F90" s="9"/>
      <c r="G90" s="397"/>
      <c r="H90" s="397"/>
      <c r="I90" s="406"/>
      <c r="J90" s="408"/>
      <c r="K90" s="127"/>
    </row>
    <row r="91" spans="1:11" outlineLevel="2" x14ac:dyDescent="0.2">
      <c r="A91" s="23"/>
      <c r="B91" s="28" t="s">
        <v>39</v>
      </c>
      <c r="C91" s="3"/>
      <c r="D91" s="3"/>
      <c r="E91" s="3"/>
      <c r="F91" s="9"/>
      <c r="G91" s="397"/>
      <c r="H91" s="397"/>
      <c r="I91" s="406"/>
      <c r="J91" s="408"/>
      <c r="K91" s="127"/>
    </row>
    <row r="92" spans="1:11" outlineLevel="2" x14ac:dyDescent="0.2">
      <c r="A92" s="23"/>
      <c r="B92" s="28" t="s">
        <v>38</v>
      </c>
      <c r="C92" s="3"/>
      <c r="D92" s="3"/>
      <c r="E92" s="3"/>
      <c r="F92" s="9"/>
      <c r="G92" s="405"/>
      <c r="H92" s="405"/>
      <c r="I92" s="406"/>
      <c r="J92" s="408"/>
      <c r="K92" s="127"/>
    </row>
    <row r="93" spans="1:11" ht="33.75" outlineLevel="2" x14ac:dyDescent="0.2">
      <c r="A93" s="95" t="s">
        <v>52</v>
      </c>
      <c r="B93" s="413" t="s">
        <v>40</v>
      </c>
      <c r="C93" s="414"/>
      <c r="D93" s="414"/>
      <c r="E93" s="415"/>
      <c r="F93" s="11"/>
      <c r="G93" s="30" t="s">
        <v>51</v>
      </c>
      <c r="H93" s="30">
        <v>41995</v>
      </c>
      <c r="I93" s="27" t="s">
        <v>51</v>
      </c>
      <c r="J93" s="409"/>
    </row>
    <row r="94" spans="1:11" ht="22.5" outlineLevel="2" x14ac:dyDescent="0.2">
      <c r="A94" s="96" t="s">
        <v>76</v>
      </c>
      <c r="B94" s="393" t="s">
        <v>77</v>
      </c>
      <c r="C94" s="394"/>
      <c r="D94" s="394"/>
      <c r="E94" s="394"/>
      <c r="F94" s="394" t="s">
        <v>7</v>
      </c>
      <c r="G94" s="394"/>
      <c r="H94" s="394"/>
      <c r="I94" s="394"/>
      <c r="J94" s="395"/>
    </row>
    <row r="95" spans="1:11" outlineLevel="2" x14ac:dyDescent="0.2">
      <c r="A95" s="23"/>
      <c r="B95" s="28" t="s">
        <v>4</v>
      </c>
      <c r="C95" s="3">
        <f>SUM(C96:C101)</f>
        <v>3864.1222499999999</v>
      </c>
      <c r="D95" s="3">
        <f>SUM(D96:D101)</f>
        <v>3864.1222500000003</v>
      </c>
      <c r="E95" s="3">
        <f>SUM(E96:E101)</f>
        <v>3864.1222500000003</v>
      </c>
      <c r="F95" s="9"/>
      <c r="G95" s="396">
        <v>41640</v>
      </c>
      <c r="H95" s="396"/>
      <c r="I95" s="406">
        <f>1858.05745+2006.0648</f>
        <v>3864.1222500000003</v>
      </c>
      <c r="J95" s="407" t="s">
        <v>187</v>
      </c>
      <c r="K95" s="127">
        <f t="shared" si="7"/>
        <v>1.0000000000000002</v>
      </c>
    </row>
    <row r="96" spans="1:11" outlineLevel="2" x14ac:dyDescent="0.2">
      <c r="A96" s="23"/>
      <c r="B96" s="28" t="s">
        <v>0</v>
      </c>
      <c r="C96" s="3"/>
      <c r="D96" s="3"/>
      <c r="E96" s="3"/>
      <c r="F96" s="9"/>
      <c r="G96" s="397"/>
      <c r="H96" s="397"/>
      <c r="I96" s="406"/>
      <c r="J96" s="408"/>
      <c r="K96" s="127"/>
    </row>
    <row r="97" spans="1:11" outlineLevel="2" x14ac:dyDescent="0.2">
      <c r="A97" s="23"/>
      <c r="B97" s="28" t="s">
        <v>1</v>
      </c>
      <c r="C97" s="3">
        <v>3864.1222499999999</v>
      </c>
      <c r="D97" s="3">
        <f>1858.05745+2006.0648</f>
        <v>3864.1222500000003</v>
      </c>
      <c r="E97" s="3">
        <f>1858.05745+2006.0648</f>
        <v>3864.1222500000003</v>
      </c>
      <c r="F97" s="9"/>
      <c r="G97" s="397"/>
      <c r="H97" s="397"/>
      <c r="I97" s="406"/>
      <c r="J97" s="408"/>
      <c r="K97" s="127">
        <f t="shared" si="7"/>
        <v>1.0000000000000002</v>
      </c>
    </row>
    <row r="98" spans="1:11" outlineLevel="2" x14ac:dyDescent="0.2">
      <c r="A98" s="23"/>
      <c r="B98" s="28" t="s">
        <v>2</v>
      </c>
      <c r="C98" s="3"/>
      <c r="D98" s="3"/>
      <c r="E98" s="3"/>
      <c r="F98" s="9"/>
      <c r="G98" s="397"/>
      <c r="H98" s="397"/>
      <c r="I98" s="406"/>
      <c r="J98" s="408"/>
      <c r="K98" s="127"/>
    </row>
    <row r="99" spans="1:11" outlineLevel="2" x14ac:dyDescent="0.2">
      <c r="A99" s="23"/>
      <c r="B99" s="28" t="s">
        <v>3</v>
      </c>
      <c r="C99" s="3"/>
      <c r="D99" s="3"/>
      <c r="E99" s="3"/>
      <c r="F99" s="9"/>
      <c r="G99" s="397"/>
      <c r="H99" s="397"/>
      <c r="I99" s="406"/>
      <c r="J99" s="408"/>
      <c r="K99" s="127"/>
    </row>
    <row r="100" spans="1:11" outlineLevel="2" x14ac:dyDescent="0.2">
      <c r="A100" s="23"/>
      <c r="B100" s="28" t="s">
        <v>39</v>
      </c>
      <c r="C100" s="3"/>
      <c r="D100" s="3"/>
      <c r="E100" s="3"/>
      <c r="F100" s="9"/>
      <c r="G100" s="397"/>
      <c r="H100" s="397"/>
      <c r="I100" s="406"/>
      <c r="J100" s="408"/>
      <c r="K100" s="127"/>
    </row>
    <row r="101" spans="1:11" ht="67.5" outlineLevel="2" x14ac:dyDescent="0.2">
      <c r="A101" s="94" t="s">
        <v>68</v>
      </c>
      <c r="B101" s="29" t="s">
        <v>38</v>
      </c>
      <c r="C101" s="5"/>
      <c r="D101" s="5"/>
      <c r="E101" s="5"/>
      <c r="F101" s="11"/>
      <c r="G101" s="398"/>
      <c r="H101" s="398"/>
      <c r="I101" s="457"/>
      <c r="J101" s="409"/>
      <c r="K101" s="128"/>
    </row>
    <row r="102" spans="1:11" ht="22.5" outlineLevel="2" x14ac:dyDescent="0.2">
      <c r="A102" s="96" t="s">
        <v>78</v>
      </c>
      <c r="B102" s="393" t="s">
        <v>79</v>
      </c>
      <c r="C102" s="394"/>
      <c r="D102" s="394"/>
      <c r="E102" s="394"/>
      <c r="F102" s="394" t="s">
        <v>7</v>
      </c>
      <c r="G102" s="394"/>
      <c r="H102" s="394"/>
      <c r="I102" s="394"/>
      <c r="J102" s="395"/>
    </row>
    <row r="103" spans="1:11" outlineLevel="2" x14ac:dyDescent="0.2">
      <c r="A103" s="23"/>
      <c r="B103" s="28" t="s">
        <v>4</v>
      </c>
      <c r="C103" s="3">
        <f>SUM(C104:C109)</f>
        <v>792.96</v>
      </c>
      <c r="D103" s="3">
        <f>SUM(D104:D109)</f>
        <v>792.96</v>
      </c>
      <c r="E103" s="3">
        <f>SUM(E104:E109)</f>
        <v>792.96</v>
      </c>
      <c r="F103" s="9"/>
      <c r="G103" s="396">
        <v>41640</v>
      </c>
      <c r="H103" s="396"/>
      <c r="I103" s="406">
        <f>66.08*12</f>
        <v>792.96</v>
      </c>
      <c r="J103" s="407" t="s">
        <v>188</v>
      </c>
      <c r="K103" s="127">
        <f t="shared" si="7"/>
        <v>1</v>
      </c>
    </row>
    <row r="104" spans="1:11" outlineLevel="2" x14ac:dyDescent="0.2">
      <c r="A104" s="23"/>
      <c r="B104" s="28" t="s">
        <v>0</v>
      </c>
      <c r="C104" s="3"/>
      <c r="D104" s="3"/>
      <c r="E104" s="3"/>
      <c r="F104" s="9"/>
      <c r="G104" s="397"/>
      <c r="H104" s="397"/>
      <c r="I104" s="406"/>
      <c r="J104" s="408"/>
      <c r="K104" s="127"/>
    </row>
    <row r="105" spans="1:11" outlineLevel="2" x14ac:dyDescent="0.2">
      <c r="A105" s="23"/>
      <c r="B105" s="28" t="s">
        <v>1</v>
      </c>
      <c r="C105" s="3">
        <v>792.96</v>
      </c>
      <c r="D105" s="3">
        <f>66.08*12</f>
        <v>792.96</v>
      </c>
      <c r="E105" s="3">
        <f>66.08*12</f>
        <v>792.96</v>
      </c>
      <c r="F105" s="9"/>
      <c r="G105" s="397"/>
      <c r="H105" s="397"/>
      <c r="I105" s="406"/>
      <c r="J105" s="408"/>
      <c r="K105" s="127">
        <f t="shared" si="7"/>
        <v>1</v>
      </c>
    </row>
    <row r="106" spans="1:11" outlineLevel="2" x14ac:dyDescent="0.2">
      <c r="A106" s="23"/>
      <c r="B106" s="28" t="s">
        <v>2</v>
      </c>
      <c r="C106" s="3"/>
      <c r="D106" s="3"/>
      <c r="E106" s="3"/>
      <c r="F106" s="9"/>
      <c r="G106" s="397"/>
      <c r="H106" s="397"/>
      <c r="I106" s="406"/>
      <c r="J106" s="408"/>
      <c r="K106" s="127"/>
    </row>
    <row r="107" spans="1:11" outlineLevel="2" x14ac:dyDescent="0.2">
      <c r="A107" s="23"/>
      <c r="B107" s="28" t="s">
        <v>3</v>
      </c>
      <c r="C107" s="3"/>
      <c r="D107" s="3"/>
      <c r="E107" s="3"/>
      <c r="F107" s="9"/>
      <c r="G107" s="397"/>
      <c r="H107" s="397"/>
      <c r="I107" s="406"/>
      <c r="J107" s="408"/>
      <c r="K107" s="127"/>
    </row>
    <row r="108" spans="1:11" outlineLevel="2" x14ac:dyDescent="0.2">
      <c r="A108" s="23"/>
      <c r="B108" s="28" t="s">
        <v>39</v>
      </c>
      <c r="C108" s="3"/>
      <c r="D108" s="3"/>
      <c r="E108" s="3"/>
      <c r="F108" s="9"/>
      <c r="G108" s="397"/>
      <c r="H108" s="397"/>
      <c r="I108" s="406"/>
      <c r="J108" s="408"/>
      <c r="K108" s="127"/>
    </row>
    <row r="109" spans="1:11" outlineLevel="2" x14ac:dyDescent="0.2">
      <c r="A109" s="23"/>
      <c r="B109" s="28" t="s">
        <v>38</v>
      </c>
      <c r="C109" s="3"/>
      <c r="D109" s="3"/>
      <c r="E109" s="3"/>
      <c r="F109" s="9"/>
      <c r="G109" s="405"/>
      <c r="H109" s="405"/>
      <c r="I109" s="406"/>
      <c r="J109" s="408"/>
      <c r="K109" s="127"/>
    </row>
    <row r="110" spans="1:11" ht="33.75" outlineLevel="2" x14ac:dyDescent="0.2">
      <c r="A110" s="95" t="s">
        <v>52</v>
      </c>
      <c r="B110" s="413" t="s">
        <v>41</v>
      </c>
      <c r="C110" s="414"/>
      <c r="D110" s="414"/>
      <c r="E110" s="415"/>
      <c r="F110" s="11"/>
      <c r="G110" s="30" t="s">
        <v>51</v>
      </c>
      <c r="H110" s="30">
        <v>41995</v>
      </c>
      <c r="I110" s="27" t="s">
        <v>51</v>
      </c>
      <c r="J110" s="409"/>
    </row>
    <row r="111" spans="1:11" ht="22.5" outlineLevel="2" x14ac:dyDescent="0.2">
      <c r="A111" s="96" t="s">
        <v>80</v>
      </c>
      <c r="B111" s="393" t="s">
        <v>81</v>
      </c>
      <c r="C111" s="394"/>
      <c r="D111" s="394"/>
      <c r="E111" s="394"/>
      <c r="F111" s="394" t="s">
        <v>7</v>
      </c>
      <c r="G111" s="394"/>
      <c r="H111" s="394"/>
      <c r="I111" s="394"/>
      <c r="J111" s="395"/>
    </row>
    <row r="112" spans="1:11" outlineLevel="2" x14ac:dyDescent="0.2">
      <c r="A112" s="23"/>
      <c r="B112" s="28" t="s">
        <v>4</v>
      </c>
      <c r="C112" s="3">
        <f>SUM(C113:C118)</f>
        <v>8000</v>
      </c>
      <c r="D112" s="3">
        <f>SUM(D113:D118)</f>
        <v>8000</v>
      </c>
      <c r="E112" s="3">
        <f>SUM(E113:E118)</f>
        <v>8000</v>
      </c>
      <c r="F112" s="9"/>
      <c r="G112" s="396">
        <v>41640</v>
      </c>
      <c r="H112" s="396"/>
      <c r="I112" s="406">
        <v>8000</v>
      </c>
      <c r="J112" s="407" t="s">
        <v>189</v>
      </c>
      <c r="K112" s="127">
        <f t="shared" si="7"/>
        <v>1</v>
      </c>
    </row>
    <row r="113" spans="1:11" outlineLevel="2" x14ac:dyDescent="0.2">
      <c r="A113" s="23"/>
      <c r="B113" s="28" t="s">
        <v>0</v>
      </c>
      <c r="C113" s="3"/>
      <c r="D113" s="3"/>
      <c r="E113" s="3"/>
      <c r="F113" s="9"/>
      <c r="G113" s="397"/>
      <c r="H113" s="397"/>
      <c r="I113" s="406"/>
      <c r="J113" s="408"/>
      <c r="K113" s="127"/>
    </row>
    <row r="114" spans="1:11" outlineLevel="2" x14ac:dyDescent="0.2">
      <c r="A114" s="23"/>
      <c r="B114" s="28" t="s">
        <v>1</v>
      </c>
      <c r="C114" s="3">
        <v>8000</v>
      </c>
      <c r="D114" s="3">
        <v>8000</v>
      </c>
      <c r="E114" s="3">
        <v>8000</v>
      </c>
      <c r="F114" s="9"/>
      <c r="G114" s="397"/>
      <c r="H114" s="397"/>
      <c r="I114" s="406"/>
      <c r="J114" s="408"/>
      <c r="K114" s="127">
        <f t="shared" si="7"/>
        <v>1</v>
      </c>
    </row>
    <row r="115" spans="1:11" outlineLevel="2" x14ac:dyDescent="0.2">
      <c r="A115" s="23"/>
      <c r="B115" s="28" t="s">
        <v>2</v>
      </c>
      <c r="C115" s="3"/>
      <c r="D115" s="3"/>
      <c r="E115" s="3"/>
      <c r="F115" s="9"/>
      <c r="G115" s="397"/>
      <c r="H115" s="397"/>
      <c r="I115" s="406"/>
      <c r="J115" s="408"/>
      <c r="K115" s="127"/>
    </row>
    <row r="116" spans="1:11" outlineLevel="2" x14ac:dyDescent="0.2">
      <c r="A116" s="23"/>
      <c r="B116" s="28" t="s">
        <v>3</v>
      </c>
      <c r="C116" s="3"/>
      <c r="D116" s="3"/>
      <c r="E116" s="3"/>
      <c r="F116" s="9"/>
      <c r="G116" s="397"/>
      <c r="H116" s="397"/>
      <c r="I116" s="406"/>
      <c r="J116" s="408"/>
      <c r="K116" s="127"/>
    </row>
    <row r="117" spans="1:11" outlineLevel="2" x14ac:dyDescent="0.2">
      <c r="A117" s="23"/>
      <c r="B117" s="28" t="s">
        <v>39</v>
      </c>
      <c r="C117" s="3"/>
      <c r="D117" s="3"/>
      <c r="E117" s="3"/>
      <c r="F117" s="9"/>
      <c r="G117" s="397"/>
      <c r="H117" s="397"/>
      <c r="I117" s="406"/>
      <c r="J117" s="408"/>
      <c r="K117" s="127"/>
    </row>
    <row r="118" spans="1:11" outlineLevel="2" x14ac:dyDescent="0.2">
      <c r="A118" s="23"/>
      <c r="B118" s="28" t="s">
        <v>38</v>
      </c>
      <c r="C118" s="3"/>
      <c r="D118" s="3"/>
      <c r="E118" s="3"/>
      <c r="F118" s="9"/>
      <c r="G118" s="405"/>
      <c r="H118" s="405"/>
      <c r="I118" s="406"/>
      <c r="J118" s="408"/>
      <c r="K118" s="127"/>
    </row>
    <row r="119" spans="1:11" ht="33.75" outlineLevel="2" x14ac:dyDescent="0.2">
      <c r="A119" s="95" t="s">
        <v>52</v>
      </c>
      <c r="B119" s="413" t="s">
        <v>45</v>
      </c>
      <c r="C119" s="414"/>
      <c r="D119" s="414"/>
      <c r="E119" s="415"/>
      <c r="F119" s="11"/>
      <c r="G119" s="30" t="s">
        <v>51</v>
      </c>
      <c r="H119" s="30">
        <v>42264</v>
      </c>
      <c r="I119" s="27" t="s">
        <v>51</v>
      </c>
      <c r="J119" s="409"/>
    </row>
    <row r="120" spans="1:11" ht="22.5" outlineLevel="2" x14ac:dyDescent="0.2">
      <c r="A120" s="96" t="s">
        <v>82</v>
      </c>
      <c r="B120" s="393" t="s">
        <v>83</v>
      </c>
      <c r="C120" s="394"/>
      <c r="D120" s="394"/>
      <c r="E120" s="394"/>
      <c r="F120" s="394" t="s">
        <v>7</v>
      </c>
      <c r="G120" s="394"/>
      <c r="H120" s="394"/>
      <c r="I120" s="394"/>
      <c r="J120" s="395"/>
    </row>
    <row r="121" spans="1:11" outlineLevel="2" x14ac:dyDescent="0.2">
      <c r="A121" s="23"/>
      <c r="B121" s="28" t="s">
        <v>4</v>
      </c>
      <c r="C121" s="3">
        <f>SUM(C122:C127)</f>
        <v>30955.197779999999</v>
      </c>
      <c r="D121" s="3">
        <f>SUM(D122:D127)</f>
        <v>30955.197779999999</v>
      </c>
      <c r="E121" s="3">
        <f>SUM(E122:E127)</f>
        <v>30955.197779999999</v>
      </c>
      <c r="F121" s="9"/>
      <c r="G121" s="396">
        <v>41640</v>
      </c>
      <c r="H121" s="396"/>
      <c r="I121" s="406">
        <f>11137.9236+6363.35766+6734.23777+2558.57875+3511.156+649.944</f>
        <v>30955.197779999999</v>
      </c>
      <c r="J121" s="407" t="s">
        <v>190</v>
      </c>
      <c r="K121" s="127">
        <f t="shared" si="7"/>
        <v>1</v>
      </c>
    </row>
    <row r="122" spans="1:11" outlineLevel="2" x14ac:dyDescent="0.2">
      <c r="A122" s="23"/>
      <c r="B122" s="28" t="s">
        <v>0</v>
      </c>
      <c r="C122" s="3"/>
      <c r="D122" s="3"/>
      <c r="E122" s="3"/>
      <c r="F122" s="9"/>
      <c r="G122" s="397"/>
      <c r="H122" s="397"/>
      <c r="I122" s="406"/>
      <c r="J122" s="408"/>
      <c r="K122" s="127"/>
    </row>
    <row r="123" spans="1:11" outlineLevel="2" x14ac:dyDescent="0.2">
      <c r="A123" s="23"/>
      <c r="B123" s="28" t="s">
        <v>1</v>
      </c>
      <c r="C123" s="3">
        <v>30955.197779999999</v>
      </c>
      <c r="D123" s="3">
        <v>30955.197779999999</v>
      </c>
      <c r="E123" s="3">
        <v>30955.197779999999</v>
      </c>
      <c r="F123" s="9"/>
      <c r="G123" s="397"/>
      <c r="H123" s="397"/>
      <c r="I123" s="406"/>
      <c r="J123" s="408"/>
      <c r="K123" s="127">
        <f t="shared" si="7"/>
        <v>1</v>
      </c>
    </row>
    <row r="124" spans="1:11" outlineLevel="2" x14ac:dyDescent="0.2">
      <c r="A124" s="23"/>
      <c r="B124" s="28" t="s">
        <v>2</v>
      </c>
      <c r="C124" s="3"/>
      <c r="D124" s="3"/>
      <c r="E124" s="3"/>
      <c r="F124" s="9"/>
      <c r="G124" s="397"/>
      <c r="H124" s="397"/>
      <c r="I124" s="406"/>
      <c r="J124" s="408"/>
      <c r="K124" s="127"/>
    </row>
    <row r="125" spans="1:11" outlineLevel="2" x14ac:dyDescent="0.2">
      <c r="A125" s="23"/>
      <c r="B125" s="28" t="s">
        <v>3</v>
      </c>
      <c r="C125" s="3"/>
      <c r="D125" s="3"/>
      <c r="E125" s="3"/>
      <c r="F125" s="9"/>
      <c r="G125" s="397"/>
      <c r="H125" s="397"/>
      <c r="I125" s="406"/>
      <c r="J125" s="408"/>
      <c r="K125" s="127"/>
    </row>
    <row r="126" spans="1:11" outlineLevel="2" x14ac:dyDescent="0.2">
      <c r="A126" s="23"/>
      <c r="B126" s="28" t="s">
        <v>39</v>
      </c>
      <c r="C126" s="3"/>
      <c r="D126" s="3"/>
      <c r="E126" s="3"/>
      <c r="F126" s="9"/>
      <c r="G126" s="397"/>
      <c r="H126" s="397"/>
      <c r="I126" s="406"/>
      <c r="J126" s="408"/>
      <c r="K126" s="127"/>
    </row>
    <row r="127" spans="1:11" outlineLevel="2" x14ac:dyDescent="0.2">
      <c r="A127" s="23"/>
      <c r="B127" s="28" t="s">
        <v>38</v>
      </c>
      <c r="C127" s="3"/>
      <c r="D127" s="3"/>
      <c r="E127" s="3"/>
      <c r="F127" s="9"/>
      <c r="G127" s="405"/>
      <c r="H127" s="405"/>
      <c r="I127" s="406"/>
      <c r="J127" s="408"/>
      <c r="K127" s="127"/>
    </row>
    <row r="128" spans="1:11" ht="236.25" outlineLevel="2" x14ac:dyDescent="0.2">
      <c r="A128" s="95" t="s">
        <v>166</v>
      </c>
      <c r="B128" s="413" t="s">
        <v>43</v>
      </c>
      <c r="C128" s="414"/>
      <c r="D128" s="414"/>
      <c r="E128" s="415"/>
      <c r="F128" s="11"/>
      <c r="G128" s="65" t="s">
        <v>51</v>
      </c>
      <c r="H128" s="65">
        <v>42131</v>
      </c>
      <c r="I128" s="21" t="s">
        <v>51</v>
      </c>
      <c r="J128" s="409"/>
    </row>
    <row r="129" spans="1:11" ht="22.5" outlineLevel="2" x14ac:dyDescent="0.2">
      <c r="A129" s="96" t="s">
        <v>85</v>
      </c>
      <c r="B129" s="393" t="s">
        <v>84</v>
      </c>
      <c r="C129" s="394"/>
      <c r="D129" s="394"/>
      <c r="E129" s="394"/>
      <c r="F129" s="394"/>
      <c r="G129" s="394"/>
      <c r="H129" s="394"/>
      <c r="I129" s="394"/>
      <c r="J129" s="395"/>
    </row>
    <row r="130" spans="1:11" outlineLevel="2" x14ac:dyDescent="0.2">
      <c r="A130" s="23"/>
      <c r="B130" s="28" t="s">
        <v>4</v>
      </c>
      <c r="C130" s="3">
        <f>SUM(C131:C136)</f>
        <v>721.42430000000002</v>
      </c>
      <c r="D130" s="3">
        <f>SUM(D131:D136)</f>
        <v>721.42430000000002</v>
      </c>
      <c r="E130" s="3">
        <f>SUM(E131:E136)</f>
        <v>721.42430000000002</v>
      </c>
      <c r="F130" s="9"/>
      <c r="G130" s="396">
        <v>41640</v>
      </c>
      <c r="H130" s="396"/>
      <c r="I130" s="406">
        <v>721.42430000000002</v>
      </c>
      <c r="J130" s="407" t="s">
        <v>191</v>
      </c>
      <c r="K130" s="127">
        <f t="shared" si="7"/>
        <v>1</v>
      </c>
    </row>
    <row r="131" spans="1:11" outlineLevel="2" x14ac:dyDescent="0.2">
      <c r="A131" s="23"/>
      <c r="B131" s="28" t="s">
        <v>0</v>
      </c>
      <c r="C131" s="3"/>
      <c r="D131" s="3"/>
      <c r="E131" s="3"/>
      <c r="F131" s="9"/>
      <c r="G131" s="397"/>
      <c r="H131" s="397"/>
      <c r="I131" s="406"/>
      <c r="J131" s="408"/>
      <c r="K131" s="127"/>
    </row>
    <row r="132" spans="1:11" outlineLevel="2" x14ac:dyDescent="0.2">
      <c r="A132" s="23"/>
      <c r="B132" s="28" t="s">
        <v>1</v>
      </c>
      <c r="C132" s="3">
        <v>721.42430000000002</v>
      </c>
      <c r="D132" s="3">
        <v>721.42430000000002</v>
      </c>
      <c r="E132" s="3">
        <v>721.42430000000002</v>
      </c>
      <c r="F132" s="9"/>
      <c r="G132" s="397"/>
      <c r="H132" s="397"/>
      <c r="I132" s="406"/>
      <c r="J132" s="408"/>
      <c r="K132" s="127">
        <f t="shared" si="7"/>
        <v>1</v>
      </c>
    </row>
    <row r="133" spans="1:11" outlineLevel="2" x14ac:dyDescent="0.2">
      <c r="A133" s="23"/>
      <c r="B133" s="28" t="s">
        <v>2</v>
      </c>
      <c r="C133" s="3"/>
      <c r="D133" s="3"/>
      <c r="E133" s="3"/>
      <c r="F133" s="9"/>
      <c r="G133" s="397"/>
      <c r="H133" s="397"/>
      <c r="I133" s="406"/>
      <c r="J133" s="408"/>
      <c r="K133" s="127"/>
    </row>
    <row r="134" spans="1:11" outlineLevel="2" x14ac:dyDescent="0.2">
      <c r="A134" s="23"/>
      <c r="B134" s="28" t="s">
        <v>3</v>
      </c>
      <c r="C134" s="3"/>
      <c r="D134" s="3"/>
      <c r="E134" s="3"/>
      <c r="F134" s="9"/>
      <c r="G134" s="397"/>
      <c r="H134" s="397"/>
      <c r="I134" s="406"/>
      <c r="J134" s="408"/>
      <c r="K134" s="127"/>
    </row>
    <row r="135" spans="1:11" outlineLevel="2" x14ac:dyDescent="0.2">
      <c r="A135" s="23"/>
      <c r="B135" s="28" t="s">
        <v>39</v>
      </c>
      <c r="C135" s="3"/>
      <c r="D135" s="3"/>
      <c r="E135" s="3"/>
      <c r="F135" s="9"/>
      <c r="G135" s="397"/>
      <c r="H135" s="397"/>
      <c r="I135" s="406"/>
      <c r="J135" s="408"/>
      <c r="K135" s="127"/>
    </row>
    <row r="136" spans="1:11" ht="21.75" customHeight="1" outlineLevel="2" x14ac:dyDescent="0.2">
      <c r="A136" s="94" t="s">
        <v>52</v>
      </c>
      <c r="B136" s="29" t="s">
        <v>38</v>
      </c>
      <c r="C136" s="5"/>
      <c r="D136" s="5"/>
      <c r="E136" s="5"/>
      <c r="F136" s="11"/>
      <c r="G136" s="398"/>
      <c r="H136" s="398"/>
      <c r="I136" s="457"/>
      <c r="J136" s="409"/>
      <c r="K136" s="128"/>
    </row>
    <row r="137" spans="1:11" ht="22.5" outlineLevel="2" x14ac:dyDescent="0.2">
      <c r="A137" s="96" t="s">
        <v>87</v>
      </c>
      <c r="B137" s="393" t="s">
        <v>86</v>
      </c>
      <c r="C137" s="394"/>
      <c r="D137" s="394"/>
      <c r="E137" s="394"/>
      <c r="F137" s="394"/>
      <c r="G137" s="394"/>
      <c r="H137" s="394"/>
      <c r="I137" s="394"/>
      <c r="J137" s="395"/>
    </row>
    <row r="138" spans="1:11" outlineLevel="2" x14ac:dyDescent="0.2">
      <c r="A138" s="25"/>
      <c r="B138" s="28" t="s">
        <v>4</v>
      </c>
      <c r="C138" s="3">
        <f>SUM(C139:C144)</f>
        <v>1418.8476900000001</v>
      </c>
      <c r="D138" s="3">
        <f t="shared" ref="D138:E138" si="8">SUM(D139:D144)</f>
        <v>1418.8476900000001</v>
      </c>
      <c r="E138" s="3">
        <f t="shared" si="8"/>
        <v>1418.8476900000001</v>
      </c>
      <c r="F138" s="9"/>
      <c r="G138" s="396">
        <v>41640</v>
      </c>
      <c r="H138" s="396"/>
      <c r="I138" s="406">
        <v>1418.8476900000001</v>
      </c>
      <c r="J138" s="407" t="s">
        <v>192</v>
      </c>
      <c r="K138" s="127">
        <f t="shared" si="7"/>
        <v>1</v>
      </c>
    </row>
    <row r="139" spans="1:11" outlineLevel="2" x14ac:dyDescent="0.2">
      <c r="A139" s="25"/>
      <c r="B139" s="28" t="s">
        <v>0</v>
      </c>
      <c r="C139" s="3"/>
      <c r="D139" s="3"/>
      <c r="E139" s="3"/>
      <c r="F139" s="9"/>
      <c r="G139" s="397"/>
      <c r="H139" s="397"/>
      <c r="I139" s="406"/>
      <c r="J139" s="408"/>
      <c r="K139" s="127"/>
    </row>
    <row r="140" spans="1:11" outlineLevel="2" x14ac:dyDescent="0.2">
      <c r="A140" s="25"/>
      <c r="B140" s="28" t="s">
        <v>1</v>
      </c>
      <c r="C140" s="3">
        <v>1418.8476900000001</v>
      </c>
      <c r="D140" s="3">
        <v>1418.8476900000001</v>
      </c>
      <c r="E140" s="3">
        <v>1418.8476900000001</v>
      </c>
      <c r="F140" s="9"/>
      <c r="G140" s="397"/>
      <c r="H140" s="397"/>
      <c r="I140" s="406"/>
      <c r="J140" s="408"/>
      <c r="K140" s="127">
        <f t="shared" ref="K140:K201" si="9">E140/C140</f>
        <v>1</v>
      </c>
    </row>
    <row r="141" spans="1:11" outlineLevel="2" x14ac:dyDescent="0.2">
      <c r="A141" s="25"/>
      <c r="B141" s="28" t="s">
        <v>2</v>
      </c>
      <c r="C141" s="3"/>
      <c r="D141" s="3"/>
      <c r="E141" s="3"/>
      <c r="F141" s="9"/>
      <c r="G141" s="397"/>
      <c r="H141" s="397"/>
      <c r="I141" s="406"/>
      <c r="J141" s="408"/>
      <c r="K141" s="127"/>
    </row>
    <row r="142" spans="1:11" outlineLevel="2" x14ac:dyDescent="0.2">
      <c r="A142" s="25"/>
      <c r="B142" s="28" t="s">
        <v>3</v>
      </c>
      <c r="C142" s="3"/>
      <c r="D142" s="3"/>
      <c r="E142" s="3"/>
      <c r="F142" s="9"/>
      <c r="G142" s="397"/>
      <c r="H142" s="397"/>
      <c r="I142" s="406"/>
      <c r="J142" s="408"/>
      <c r="K142" s="127"/>
    </row>
    <row r="143" spans="1:11" outlineLevel="2" x14ac:dyDescent="0.2">
      <c r="A143" s="25"/>
      <c r="B143" s="28" t="s">
        <v>39</v>
      </c>
      <c r="C143" s="3"/>
      <c r="D143" s="3"/>
      <c r="E143" s="3"/>
      <c r="F143" s="9"/>
      <c r="G143" s="397"/>
      <c r="H143" s="397"/>
      <c r="I143" s="406"/>
      <c r="J143" s="408"/>
      <c r="K143" s="127"/>
    </row>
    <row r="144" spans="1:11" ht="28.5" customHeight="1" outlineLevel="2" x14ac:dyDescent="0.2">
      <c r="A144" s="93" t="s">
        <v>58</v>
      </c>
      <c r="B144" s="29" t="s">
        <v>38</v>
      </c>
      <c r="C144" s="5"/>
      <c r="D144" s="5"/>
      <c r="E144" s="5"/>
      <c r="F144" s="11"/>
      <c r="G144" s="398"/>
      <c r="H144" s="398"/>
      <c r="I144" s="457"/>
      <c r="J144" s="409"/>
      <c r="K144" s="128"/>
    </row>
    <row r="145" spans="1:11" ht="22.5" outlineLevel="2" x14ac:dyDescent="0.2">
      <c r="A145" s="92" t="s">
        <v>88</v>
      </c>
      <c r="B145" s="393" t="s">
        <v>90</v>
      </c>
      <c r="C145" s="394"/>
      <c r="D145" s="394"/>
      <c r="E145" s="394"/>
      <c r="F145" s="394"/>
      <c r="G145" s="394"/>
      <c r="H145" s="394"/>
      <c r="I145" s="394"/>
      <c r="J145" s="395"/>
    </row>
    <row r="146" spans="1:11" outlineLevel="2" x14ac:dyDescent="0.2">
      <c r="A146" s="112"/>
      <c r="B146" s="28" t="s">
        <v>4</v>
      </c>
      <c r="C146" s="3">
        <f>SUM(C147:C152)</f>
        <v>3306</v>
      </c>
      <c r="D146" s="3">
        <f>SUM(D147:D152)</f>
        <v>3306</v>
      </c>
      <c r="E146" s="3">
        <f>SUM(E147:E152)</f>
        <v>3306</v>
      </c>
      <c r="F146" s="9"/>
      <c r="G146" s="396">
        <v>41640</v>
      </c>
      <c r="H146" s="396"/>
      <c r="I146" s="406">
        <v>3306</v>
      </c>
      <c r="J146" s="407" t="s">
        <v>193</v>
      </c>
      <c r="K146" s="127">
        <f t="shared" si="9"/>
        <v>1</v>
      </c>
    </row>
    <row r="147" spans="1:11" outlineLevel="2" x14ac:dyDescent="0.2">
      <c r="A147" s="112"/>
      <c r="B147" s="28" t="s">
        <v>0</v>
      </c>
      <c r="C147" s="3"/>
      <c r="D147" s="3"/>
      <c r="E147" s="3"/>
      <c r="F147" s="9"/>
      <c r="G147" s="397"/>
      <c r="H147" s="397"/>
      <c r="I147" s="406"/>
      <c r="J147" s="408"/>
      <c r="K147" s="127"/>
    </row>
    <row r="148" spans="1:11" outlineLevel="2" x14ac:dyDescent="0.2">
      <c r="A148" s="112"/>
      <c r="B148" s="28" t="s">
        <v>1</v>
      </c>
      <c r="C148" s="3">
        <f>3376-70</f>
        <v>3306</v>
      </c>
      <c r="D148" s="3">
        <f>3376-70</f>
        <v>3306</v>
      </c>
      <c r="E148" s="3">
        <f>3376-70</f>
        <v>3306</v>
      </c>
      <c r="F148" s="9"/>
      <c r="G148" s="397"/>
      <c r="H148" s="397"/>
      <c r="I148" s="406"/>
      <c r="J148" s="408"/>
      <c r="K148" s="127"/>
    </row>
    <row r="149" spans="1:11" outlineLevel="2" x14ac:dyDescent="0.2">
      <c r="A149" s="112"/>
      <c r="B149" s="28" t="s">
        <v>2</v>
      </c>
      <c r="C149" s="3"/>
      <c r="D149" s="3"/>
      <c r="E149" s="3"/>
      <c r="F149" s="9"/>
      <c r="G149" s="397"/>
      <c r="H149" s="397"/>
      <c r="I149" s="406"/>
      <c r="J149" s="408"/>
      <c r="K149" s="127"/>
    </row>
    <row r="150" spans="1:11" outlineLevel="2" x14ac:dyDescent="0.2">
      <c r="A150" s="112"/>
      <c r="B150" s="28" t="s">
        <v>3</v>
      </c>
      <c r="C150" s="3"/>
      <c r="D150" s="3"/>
      <c r="E150" s="3"/>
      <c r="F150" s="9"/>
      <c r="G150" s="397"/>
      <c r="H150" s="397"/>
      <c r="I150" s="406"/>
      <c r="J150" s="408"/>
      <c r="K150" s="127"/>
    </row>
    <row r="151" spans="1:11" outlineLevel="2" x14ac:dyDescent="0.2">
      <c r="A151" s="112"/>
      <c r="B151" s="28" t="s">
        <v>39</v>
      </c>
      <c r="C151" s="3"/>
      <c r="D151" s="3"/>
      <c r="E151" s="3"/>
      <c r="F151" s="9"/>
      <c r="G151" s="397"/>
      <c r="H151" s="397"/>
      <c r="I151" s="406"/>
      <c r="J151" s="408"/>
      <c r="K151" s="127"/>
    </row>
    <row r="152" spans="1:11" outlineLevel="2" x14ac:dyDescent="0.2">
      <c r="A152" s="113"/>
      <c r="B152" s="28" t="s">
        <v>38</v>
      </c>
      <c r="C152" s="3"/>
      <c r="D152" s="3"/>
      <c r="E152" s="3"/>
      <c r="F152" s="9"/>
      <c r="G152" s="405"/>
      <c r="H152" s="405"/>
      <c r="I152" s="406"/>
      <c r="J152" s="408"/>
      <c r="K152" s="128"/>
    </row>
    <row r="153" spans="1:11" ht="22.5" outlineLevel="2" x14ac:dyDescent="0.2">
      <c r="A153" s="114" t="s">
        <v>58</v>
      </c>
      <c r="B153" s="413" t="s">
        <v>167</v>
      </c>
      <c r="C153" s="414"/>
      <c r="D153" s="414"/>
      <c r="E153" s="415"/>
      <c r="F153" s="11"/>
      <c r="G153" s="30" t="s">
        <v>51</v>
      </c>
      <c r="H153" s="30" t="s">
        <v>51</v>
      </c>
      <c r="I153" s="27" t="s">
        <v>51</v>
      </c>
      <c r="J153" s="409"/>
      <c r="K153" s="129"/>
    </row>
    <row r="154" spans="1:11" ht="22.5" outlineLevel="2" x14ac:dyDescent="0.2">
      <c r="A154" s="92" t="s">
        <v>89</v>
      </c>
      <c r="B154" s="393" t="s">
        <v>91</v>
      </c>
      <c r="C154" s="394"/>
      <c r="D154" s="394"/>
      <c r="E154" s="394"/>
      <c r="F154" s="394" t="s">
        <v>14</v>
      </c>
      <c r="G154" s="394"/>
      <c r="H154" s="394"/>
      <c r="I154" s="394"/>
      <c r="J154" s="395"/>
    </row>
    <row r="155" spans="1:11" outlineLevel="2" x14ac:dyDescent="0.2">
      <c r="A155" s="25"/>
      <c r="B155" s="28" t="s">
        <v>4</v>
      </c>
      <c r="C155" s="3">
        <f>SUM(C156:C161)</f>
        <v>576.31200000000001</v>
      </c>
      <c r="D155" s="3">
        <f>SUM(D156:D161)</f>
        <v>566.68021999999996</v>
      </c>
      <c r="E155" s="3">
        <f>SUM(E156:E161)</f>
        <v>562.85864000000004</v>
      </c>
      <c r="F155" s="9"/>
      <c r="G155" s="396">
        <v>41640</v>
      </c>
      <c r="H155" s="396"/>
      <c r="I155" s="406">
        <v>576.31200000000001</v>
      </c>
      <c r="J155" s="407" t="s">
        <v>194</v>
      </c>
      <c r="K155" s="127">
        <f t="shared" si="9"/>
        <v>0.97665611682560838</v>
      </c>
    </row>
    <row r="156" spans="1:11" outlineLevel="2" x14ac:dyDescent="0.2">
      <c r="A156" s="25"/>
      <c r="B156" s="28" t="s">
        <v>0</v>
      </c>
      <c r="C156" s="3"/>
      <c r="D156" s="3"/>
      <c r="E156" s="3"/>
      <c r="F156" s="9"/>
      <c r="G156" s="397"/>
      <c r="H156" s="397"/>
      <c r="I156" s="406"/>
      <c r="J156" s="408"/>
      <c r="K156" s="127"/>
    </row>
    <row r="157" spans="1:11" outlineLevel="2" x14ac:dyDescent="0.2">
      <c r="A157" s="25"/>
      <c r="B157" s="28" t="s">
        <v>1</v>
      </c>
      <c r="C157" s="3">
        <v>576.31200000000001</v>
      </c>
      <c r="D157" s="3">
        <v>566.68021999999996</v>
      </c>
      <c r="E157" s="3">
        <v>562.85864000000004</v>
      </c>
      <c r="F157" s="9"/>
      <c r="G157" s="397"/>
      <c r="H157" s="397"/>
      <c r="I157" s="406"/>
      <c r="J157" s="408"/>
      <c r="K157" s="127">
        <f t="shared" si="9"/>
        <v>0.97665611682560838</v>
      </c>
    </row>
    <row r="158" spans="1:11" outlineLevel="2" x14ac:dyDescent="0.2">
      <c r="A158" s="25"/>
      <c r="B158" s="28" t="s">
        <v>2</v>
      </c>
      <c r="C158" s="3"/>
      <c r="D158" s="3"/>
      <c r="E158" s="3"/>
      <c r="F158" s="9"/>
      <c r="G158" s="397"/>
      <c r="H158" s="397"/>
      <c r="I158" s="406"/>
      <c r="J158" s="408"/>
      <c r="K158" s="127"/>
    </row>
    <row r="159" spans="1:11" outlineLevel="2" x14ac:dyDescent="0.2">
      <c r="A159" s="25"/>
      <c r="B159" s="28" t="s">
        <v>3</v>
      </c>
      <c r="C159" s="3"/>
      <c r="D159" s="3"/>
      <c r="E159" s="3"/>
      <c r="F159" s="9"/>
      <c r="G159" s="397"/>
      <c r="H159" s="397"/>
      <c r="I159" s="406"/>
      <c r="J159" s="408"/>
      <c r="K159" s="127"/>
    </row>
    <row r="160" spans="1:11" outlineLevel="2" x14ac:dyDescent="0.2">
      <c r="A160" s="25"/>
      <c r="B160" s="28" t="s">
        <v>39</v>
      </c>
      <c r="C160" s="3"/>
      <c r="D160" s="3"/>
      <c r="E160" s="3"/>
      <c r="F160" s="9"/>
      <c r="G160" s="397"/>
      <c r="H160" s="397"/>
      <c r="I160" s="406"/>
      <c r="J160" s="408"/>
      <c r="K160" s="127"/>
    </row>
    <row r="161" spans="1:12" ht="43.5" customHeight="1" outlineLevel="2" x14ac:dyDescent="0.2">
      <c r="A161" s="93"/>
      <c r="B161" s="29" t="s">
        <v>38</v>
      </c>
      <c r="C161" s="5"/>
      <c r="D161" s="5"/>
      <c r="E161" s="5"/>
      <c r="F161" s="11"/>
      <c r="G161" s="398"/>
      <c r="H161" s="398"/>
      <c r="I161" s="457"/>
      <c r="J161" s="409"/>
      <c r="K161" s="128"/>
      <c r="L161" s="146"/>
    </row>
    <row r="162" spans="1:12" ht="33.75" outlineLevel="2" x14ac:dyDescent="0.2">
      <c r="A162" s="92" t="s">
        <v>93</v>
      </c>
      <c r="B162" s="393" t="s">
        <v>92</v>
      </c>
      <c r="C162" s="394"/>
      <c r="D162" s="394"/>
      <c r="E162" s="394"/>
      <c r="F162" s="394" t="s">
        <v>23</v>
      </c>
      <c r="G162" s="394"/>
      <c r="H162" s="394"/>
      <c r="I162" s="394"/>
      <c r="J162" s="395"/>
    </row>
    <row r="163" spans="1:12" outlineLevel="2" x14ac:dyDescent="0.2">
      <c r="A163" s="25"/>
      <c r="B163" s="28" t="s">
        <v>4</v>
      </c>
      <c r="C163" s="3">
        <f>SUM(C164:C169)</f>
        <v>1000</v>
      </c>
      <c r="D163" s="3">
        <f>SUM(D164:D169)</f>
        <v>1000</v>
      </c>
      <c r="E163" s="3">
        <f>SUM(E164:E169)</f>
        <v>1000</v>
      </c>
      <c r="F163" s="9"/>
      <c r="G163" s="396">
        <v>41640</v>
      </c>
      <c r="H163" s="396"/>
      <c r="I163" s="406">
        <v>1000</v>
      </c>
      <c r="J163" s="407" t="s">
        <v>195</v>
      </c>
      <c r="K163" s="127">
        <f t="shared" si="9"/>
        <v>1</v>
      </c>
    </row>
    <row r="164" spans="1:12" outlineLevel="2" x14ac:dyDescent="0.2">
      <c r="A164" s="25"/>
      <c r="B164" s="28" t="s">
        <v>0</v>
      </c>
      <c r="C164" s="3"/>
      <c r="D164" s="3"/>
      <c r="E164" s="3"/>
      <c r="F164" s="9"/>
      <c r="G164" s="397"/>
      <c r="H164" s="397"/>
      <c r="I164" s="406"/>
      <c r="J164" s="408"/>
      <c r="K164" s="127"/>
    </row>
    <row r="165" spans="1:12" outlineLevel="2" x14ac:dyDescent="0.2">
      <c r="A165" s="25"/>
      <c r="B165" s="28" t="s">
        <v>1</v>
      </c>
      <c r="C165" s="3">
        <v>1000</v>
      </c>
      <c r="D165" s="3">
        <v>1000</v>
      </c>
      <c r="E165" s="3">
        <v>1000</v>
      </c>
      <c r="F165" s="9"/>
      <c r="G165" s="397"/>
      <c r="H165" s="397"/>
      <c r="I165" s="406"/>
      <c r="J165" s="408"/>
      <c r="K165" s="127">
        <f t="shared" si="9"/>
        <v>1</v>
      </c>
    </row>
    <row r="166" spans="1:12" outlineLevel="2" x14ac:dyDescent="0.2">
      <c r="A166" s="25"/>
      <c r="B166" s="28" t="s">
        <v>2</v>
      </c>
      <c r="C166" s="3"/>
      <c r="D166" s="3"/>
      <c r="E166" s="3"/>
      <c r="F166" s="9"/>
      <c r="G166" s="397"/>
      <c r="H166" s="397"/>
      <c r="I166" s="406"/>
      <c r="J166" s="408"/>
      <c r="K166" s="127"/>
    </row>
    <row r="167" spans="1:12" outlineLevel="2" x14ac:dyDescent="0.2">
      <c r="A167" s="25"/>
      <c r="B167" s="28" t="s">
        <v>3</v>
      </c>
      <c r="C167" s="3"/>
      <c r="D167" s="3"/>
      <c r="E167" s="3"/>
      <c r="F167" s="9"/>
      <c r="G167" s="397"/>
      <c r="H167" s="397"/>
      <c r="I167" s="406"/>
      <c r="J167" s="408"/>
      <c r="K167" s="127"/>
    </row>
    <row r="168" spans="1:12" outlineLevel="2" x14ac:dyDescent="0.2">
      <c r="A168" s="25"/>
      <c r="B168" s="28" t="s">
        <v>39</v>
      </c>
      <c r="C168" s="3"/>
      <c r="D168" s="3"/>
      <c r="E168" s="3"/>
      <c r="F168" s="9"/>
      <c r="G168" s="397"/>
      <c r="H168" s="397"/>
      <c r="I168" s="406"/>
      <c r="J168" s="408"/>
      <c r="K168" s="127"/>
    </row>
    <row r="169" spans="1:12" outlineLevel="2" x14ac:dyDescent="0.2">
      <c r="A169" s="93"/>
      <c r="B169" s="29" t="s">
        <v>38</v>
      </c>
      <c r="C169" s="5"/>
      <c r="D169" s="5"/>
      <c r="E169" s="5"/>
      <c r="F169" s="11"/>
      <c r="G169" s="398"/>
      <c r="H169" s="398"/>
      <c r="I169" s="457"/>
      <c r="J169" s="409"/>
      <c r="K169" s="128"/>
    </row>
    <row r="170" spans="1:12" ht="22.5" outlineLevel="1" x14ac:dyDescent="0.2">
      <c r="A170" s="96" t="s">
        <v>70</v>
      </c>
      <c r="B170" s="393" t="s">
        <v>71</v>
      </c>
      <c r="C170" s="394"/>
      <c r="D170" s="394"/>
      <c r="E170" s="394"/>
      <c r="F170" s="394"/>
      <c r="G170" s="394"/>
      <c r="H170" s="394"/>
      <c r="I170" s="394"/>
      <c r="J170" s="395"/>
    </row>
    <row r="171" spans="1:12" outlineLevel="1" x14ac:dyDescent="0.2">
      <c r="A171" s="23"/>
      <c r="B171" s="28" t="s">
        <v>4</v>
      </c>
      <c r="C171" s="108">
        <f>SUM(C179)</f>
        <v>4401.5</v>
      </c>
      <c r="D171" s="108">
        <f t="shared" ref="D171:E171" si="10">SUM(D179)</f>
        <v>4401.5</v>
      </c>
      <c r="E171" s="108">
        <f t="shared" si="10"/>
        <v>4401.5</v>
      </c>
      <c r="F171" s="9"/>
      <c r="G171" s="396"/>
      <c r="H171" s="396"/>
      <c r="I171" s="416">
        <f>SUM(I179:I187)</f>
        <v>4401.5</v>
      </c>
      <c r="J171" s="399" t="s">
        <v>183</v>
      </c>
      <c r="K171" s="125">
        <f t="shared" si="9"/>
        <v>1</v>
      </c>
    </row>
    <row r="172" spans="1:12" outlineLevel="1" x14ac:dyDescent="0.2">
      <c r="A172" s="23"/>
      <c r="B172" s="28" t="s">
        <v>0</v>
      </c>
      <c r="C172" s="108">
        <f t="shared" ref="C172:C177" si="11">SUM(C180)</f>
        <v>0</v>
      </c>
      <c r="D172" s="108">
        <f t="shared" ref="D172:E177" si="12">SUM(D180)</f>
        <v>0</v>
      </c>
      <c r="E172" s="108">
        <f t="shared" si="12"/>
        <v>0</v>
      </c>
      <c r="F172" s="9"/>
      <c r="G172" s="397"/>
      <c r="H172" s="397"/>
      <c r="I172" s="417"/>
      <c r="J172" s="400"/>
      <c r="K172" s="125"/>
    </row>
    <row r="173" spans="1:12" outlineLevel="1" x14ac:dyDescent="0.2">
      <c r="A173" s="23"/>
      <c r="B173" s="28" t="s">
        <v>1</v>
      </c>
      <c r="C173" s="108">
        <f t="shared" si="11"/>
        <v>4401.5</v>
      </c>
      <c r="D173" s="108">
        <f t="shared" si="12"/>
        <v>4401.5</v>
      </c>
      <c r="E173" s="108">
        <f t="shared" si="12"/>
        <v>4401.5</v>
      </c>
      <c r="F173" s="9"/>
      <c r="G173" s="397"/>
      <c r="H173" s="397"/>
      <c r="I173" s="417"/>
      <c r="J173" s="400"/>
      <c r="K173" s="125">
        <f t="shared" si="9"/>
        <v>1</v>
      </c>
    </row>
    <row r="174" spans="1:12" outlineLevel="1" x14ac:dyDescent="0.2">
      <c r="A174" s="23"/>
      <c r="B174" s="28" t="s">
        <v>2</v>
      </c>
      <c r="C174" s="108">
        <f t="shared" si="11"/>
        <v>0</v>
      </c>
      <c r="D174" s="108">
        <f t="shared" si="12"/>
        <v>0</v>
      </c>
      <c r="E174" s="108">
        <f t="shared" si="12"/>
        <v>0</v>
      </c>
      <c r="F174" s="9"/>
      <c r="G174" s="397"/>
      <c r="H174" s="397"/>
      <c r="I174" s="417"/>
      <c r="J174" s="400"/>
      <c r="K174" s="125"/>
    </row>
    <row r="175" spans="1:12" outlineLevel="1" x14ac:dyDescent="0.2">
      <c r="A175" s="23"/>
      <c r="B175" s="28" t="s">
        <v>3</v>
      </c>
      <c r="C175" s="108">
        <f t="shared" si="11"/>
        <v>0</v>
      </c>
      <c r="D175" s="108">
        <f t="shared" si="12"/>
        <v>0</v>
      </c>
      <c r="E175" s="108">
        <f t="shared" si="12"/>
        <v>0</v>
      </c>
      <c r="F175" s="9"/>
      <c r="G175" s="397"/>
      <c r="H175" s="397"/>
      <c r="I175" s="417"/>
      <c r="J175" s="400"/>
      <c r="K175" s="125"/>
    </row>
    <row r="176" spans="1:12" outlineLevel="1" x14ac:dyDescent="0.2">
      <c r="A176" s="23"/>
      <c r="B176" s="28" t="s">
        <v>39</v>
      </c>
      <c r="C176" s="108">
        <f t="shared" si="11"/>
        <v>0</v>
      </c>
      <c r="D176" s="108">
        <f t="shared" si="12"/>
        <v>0</v>
      </c>
      <c r="E176" s="108">
        <f t="shared" si="12"/>
        <v>0</v>
      </c>
      <c r="F176" s="9"/>
      <c r="G176" s="397"/>
      <c r="H176" s="397"/>
      <c r="I176" s="417"/>
      <c r="J176" s="400"/>
      <c r="K176" s="125"/>
    </row>
    <row r="177" spans="1:11" outlineLevel="1" x14ac:dyDescent="0.2">
      <c r="A177" s="94"/>
      <c r="B177" s="29" t="s">
        <v>38</v>
      </c>
      <c r="C177" s="109">
        <f t="shared" si="11"/>
        <v>0</v>
      </c>
      <c r="D177" s="109">
        <f t="shared" si="12"/>
        <v>0</v>
      </c>
      <c r="E177" s="109">
        <f t="shared" si="12"/>
        <v>0</v>
      </c>
      <c r="F177" s="11"/>
      <c r="G177" s="398"/>
      <c r="H177" s="398"/>
      <c r="I177" s="418"/>
      <c r="J177" s="401"/>
      <c r="K177" s="126"/>
    </row>
    <row r="178" spans="1:11" ht="22.5" outlineLevel="2" x14ac:dyDescent="0.2">
      <c r="A178" s="96" t="s">
        <v>95</v>
      </c>
      <c r="B178" s="393" t="s">
        <v>94</v>
      </c>
      <c r="C178" s="394"/>
      <c r="D178" s="394"/>
      <c r="E178" s="394"/>
      <c r="F178" s="394"/>
      <c r="G178" s="394"/>
      <c r="H178" s="394"/>
      <c r="I178" s="394"/>
      <c r="J178" s="395"/>
    </row>
    <row r="179" spans="1:11" outlineLevel="2" x14ac:dyDescent="0.2">
      <c r="A179" s="23"/>
      <c r="B179" s="28" t="s">
        <v>4</v>
      </c>
      <c r="C179" s="3">
        <f>SUM(C180:C185)</f>
        <v>4401.5</v>
      </c>
      <c r="D179" s="3">
        <f>SUM(D180:D185)</f>
        <v>4401.5</v>
      </c>
      <c r="E179" s="3">
        <f>SUM(E180:E185)</f>
        <v>4401.5</v>
      </c>
      <c r="F179" s="9"/>
      <c r="G179" s="396">
        <v>41640</v>
      </c>
      <c r="H179" s="396"/>
      <c r="I179" s="406">
        <v>4401.5</v>
      </c>
      <c r="J179" s="407" t="s">
        <v>196</v>
      </c>
      <c r="K179" s="127">
        <f t="shared" si="9"/>
        <v>1</v>
      </c>
    </row>
    <row r="180" spans="1:11" outlineLevel="2" x14ac:dyDescent="0.2">
      <c r="A180" s="23"/>
      <c r="B180" s="28" t="s">
        <v>0</v>
      </c>
      <c r="C180" s="3"/>
      <c r="D180" s="3"/>
      <c r="E180" s="3"/>
      <c r="F180" s="9"/>
      <c r="G180" s="397"/>
      <c r="H180" s="397"/>
      <c r="I180" s="406"/>
      <c r="J180" s="408"/>
      <c r="K180" s="127"/>
    </row>
    <row r="181" spans="1:11" outlineLevel="2" x14ac:dyDescent="0.2">
      <c r="A181" s="23"/>
      <c r="B181" s="28" t="s">
        <v>1</v>
      </c>
      <c r="C181" s="3">
        <v>4401.5</v>
      </c>
      <c r="D181" s="3">
        <v>4401.5</v>
      </c>
      <c r="E181" s="3">
        <v>4401.5</v>
      </c>
      <c r="F181" s="9"/>
      <c r="G181" s="397"/>
      <c r="H181" s="397"/>
      <c r="I181" s="406"/>
      <c r="J181" s="408"/>
      <c r="K181" s="127">
        <f t="shared" si="9"/>
        <v>1</v>
      </c>
    </row>
    <row r="182" spans="1:11" outlineLevel="2" x14ac:dyDescent="0.2">
      <c r="A182" s="23"/>
      <c r="B182" s="28" t="s">
        <v>2</v>
      </c>
      <c r="C182" s="3"/>
      <c r="D182" s="3"/>
      <c r="E182" s="3"/>
      <c r="F182" s="9"/>
      <c r="G182" s="397"/>
      <c r="H182" s="397"/>
      <c r="I182" s="406"/>
      <c r="J182" s="408"/>
      <c r="K182" s="127"/>
    </row>
    <row r="183" spans="1:11" outlineLevel="2" x14ac:dyDescent="0.2">
      <c r="A183" s="23"/>
      <c r="B183" s="28" t="s">
        <v>3</v>
      </c>
      <c r="C183" s="3"/>
      <c r="D183" s="3"/>
      <c r="E183" s="3"/>
      <c r="F183" s="9"/>
      <c r="G183" s="397"/>
      <c r="H183" s="397"/>
      <c r="I183" s="406"/>
      <c r="J183" s="408"/>
      <c r="K183" s="127"/>
    </row>
    <row r="184" spans="1:11" outlineLevel="2" x14ac:dyDescent="0.2">
      <c r="A184" s="23"/>
      <c r="B184" s="28" t="s">
        <v>39</v>
      </c>
      <c r="C184" s="3"/>
      <c r="D184" s="3"/>
      <c r="E184" s="3"/>
      <c r="F184" s="9"/>
      <c r="G184" s="397"/>
      <c r="H184" s="397"/>
      <c r="I184" s="406"/>
      <c r="J184" s="408"/>
      <c r="K184" s="127"/>
    </row>
    <row r="185" spans="1:11" outlineLevel="2" x14ac:dyDescent="0.2">
      <c r="A185" s="23"/>
      <c r="B185" s="28" t="s">
        <v>38</v>
      </c>
      <c r="C185" s="3"/>
      <c r="D185" s="3"/>
      <c r="E185" s="3"/>
      <c r="F185" s="9"/>
      <c r="G185" s="405"/>
      <c r="H185" s="405"/>
      <c r="I185" s="406"/>
      <c r="J185" s="408"/>
      <c r="K185" s="127"/>
    </row>
    <row r="186" spans="1:11" ht="22.5" outlineLevel="2" x14ac:dyDescent="0.2">
      <c r="A186" s="24" t="s">
        <v>58</v>
      </c>
      <c r="B186" s="410" t="s">
        <v>44</v>
      </c>
      <c r="C186" s="411"/>
      <c r="D186" s="411"/>
      <c r="E186" s="412"/>
      <c r="F186" s="9"/>
      <c r="G186" s="115" t="s">
        <v>51</v>
      </c>
      <c r="H186" s="115">
        <v>42016</v>
      </c>
      <c r="I186" s="116" t="s">
        <v>51</v>
      </c>
      <c r="J186" s="408"/>
    </row>
    <row r="187" spans="1:11" ht="67.5" outlineLevel="2" x14ac:dyDescent="0.2">
      <c r="A187" s="93" t="s">
        <v>68</v>
      </c>
      <c r="B187" s="413" t="s">
        <v>168</v>
      </c>
      <c r="C187" s="414"/>
      <c r="D187" s="414"/>
      <c r="E187" s="415"/>
      <c r="F187" s="11"/>
      <c r="G187" s="65" t="s">
        <v>51</v>
      </c>
      <c r="H187" s="65" t="s">
        <v>51</v>
      </c>
      <c r="I187" s="21" t="s">
        <v>51</v>
      </c>
      <c r="J187" s="409"/>
      <c r="K187" s="129"/>
    </row>
    <row r="188" spans="1:11" ht="22.5" outlineLevel="2" x14ac:dyDescent="0.2">
      <c r="A188" s="96" t="s">
        <v>219</v>
      </c>
      <c r="B188" s="393" t="s">
        <v>221</v>
      </c>
      <c r="C188" s="394"/>
      <c r="D188" s="394"/>
      <c r="E188" s="394"/>
      <c r="F188" s="394"/>
      <c r="G188" s="394"/>
      <c r="H188" s="394"/>
      <c r="I188" s="394"/>
      <c r="J188" s="395"/>
    </row>
    <row r="189" spans="1:11" outlineLevel="2" x14ac:dyDescent="0.2">
      <c r="A189" s="23"/>
      <c r="B189" s="28" t="s">
        <v>4</v>
      </c>
      <c r="C189" s="3">
        <f>SUM(C190:C195)</f>
        <v>0</v>
      </c>
      <c r="D189" s="3">
        <f>SUM(D190:D195)</f>
        <v>0</v>
      </c>
      <c r="E189" s="3">
        <f>SUM(E190:E195)</f>
        <v>0</v>
      </c>
      <c r="F189" s="9"/>
      <c r="G189" s="396">
        <v>41640</v>
      </c>
      <c r="H189" s="396"/>
      <c r="I189" s="406"/>
      <c r="J189" s="407" t="s">
        <v>222</v>
      </c>
      <c r="K189" s="127" t="e">
        <f t="shared" ref="K189" si="13">E189/C189</f>
        <v>#DIV/0!</v>
      </c>
    </row>
    <row r="190" spans="1:11" outlineLevel="2" x14ac:dyDescent="0.2">
      <c r="A190" s="23"/>
      <c r="B190" s="28" t="s">
        <v>0</v>
      </c>
      <c r="C190" s="3"/>
      <c r="D190" s="3"/>
      <c r="E190" s="3"/>
      <c r="F190" s="9"/>
      <c r="G190" s="397"/>
      <c r="H190" s="397"/>
      <c r="I190" s="406"/>
      <c r="J190" s="408"/>
      <c r="K190" s="127"/>
    </row>
    <row r="191" spans="1:11" outlineLevel="2" x14ac:dyDescent="0.2">
      <c r="A191" s="23"/>
      <c r="B191" s="28" t="s">
        <v>1</v>
      </c>
      <c r="C191" s="3"/>
      <c r="D191" s="3"/>
      <c r="E191" s="3"/>
      <c r="F191" s="9"/>
      <c r="G191" s="397"/>
      <c r="H191" s="397"/>
      <c r="I191" s="406"/>
      <c r="J191" s="408"/>
      <c r="K191" s="127" t="e">
        <f t="shared" ref="K191" si="14">E191/C191</f>
        <v>#DIV/0!</v>
      </c>
    </row>
    <row r="192" spans="1:11" outlineLevel="2" x14ac:dyDescent="0.2">
      <c r="A192" s="23"/>
      <c r="B192" s="28" t="s">
        <v>2</v>
      </c>
      <c r="C192" s="3"/>
      <c r="D192" s="3"/>
      <c r="E192" s="3"/>
      <c r="F192" s="9"/>
      <c r="G192" s="397"/>
      <c r="H192" s="397"/>
      <c r="I192" s="406"/>
      <c r="J192" s="408"/>
      <c r="K192" s="127"/>
    </row>
    <row r="193" spans="1:11" outlineLevel="2" x14ac:dyDescent="0.2">
      <c r="A193" s="23"/>
      <c r="B193" s="28" t="s">
        <v>3</v>
      </c>
      <c r="C193" s="3"/>
      <c r="D193" s="3"/>
      <c r="E193" s="3"/>
      <c r="F193" s="9"/>
      <c r="G193" s="397"/>
      <c r="H193" s="397"/>
      <c r="I193" s="406"/>
      <c r="J193" s="408"/>
      <c r="K193" s="127"/>
    </row>
    <row r="194" spans="1:11" outlineLevel="2" x14ac:dyDescent="0.2">
      <c r="A194" s="23"/>
      <c r="B194" s="28" t="s">
        <v>39</v>
      </c>
      <c r="C194" s="3"/>
      <c r="D194" s="3"/>
      <c r="E194" s="3"/>
      <c r="F194" s="9"/>
      <c r="G194" s="397"/>
      <c r="H194" s="397"/>
      <c r="I194" s="406"/>
      <c r="J194" s="408"/>
      <c r="K194" s="127"/>
    </row>
    <row r="195" spans="1:11" outlineLevel="2" x14ac:dyDescent="0.2">
      <c r="A195" s="23"/>
      <c r="B195" s="28" t="s">
        <v>38</v>
      </c>
      <c r="C195" s="3"/>
      <c r="D195" s="3"/>
      <c r="E195" s="3"/>
      <c r="F195" s="9"/>
      <c r="G195" s="405"/>
      <c r="H195" s="405"/>
      <c r="I195" s="406"/>
      <c r="J195" s="408"/>
      <c r="K195" s="127"/>
    </row>
    <row r="196" spans="1:11" ht="22.5" outlineLevel="2" x14ac:dyDescent="0.2">
      <c r="A196" s="24" t="s">
        <v>58</v>
      </c>
      <c r="B196" s="410" t="s">
        <v>220</v>
      </c>
      <c r="C196" s="411"/>
      <c r="D196" s="411"/>
      <c r="E196" s="412"/>
      <c r="F196" s="9"/>
      <c r="G196" s="115" t="s">
        <v>51</v>
      </c>
      <c r="H196" s="115">
        <v>42358</v>
      </c>
      <c r="I196" s="116" t="s">
        <v>51</v>
      </c>
      <c r="J196" s="408"/>
    </row>
    <row r="197" spans="1:11" ht="45" outlineLevel="2" x14ac:dyDescent="0.2">
      <c r="A197" s="93" t="s">
        <v>65</v>
      </c>
      <c r="B197" s="413"/>
      <c r="C197" s="414"/>
      <c r="D197" s="414"/>
      <c r="E197" s="415"/>
      <c r="F197" s="11"/>
      <c r="G197" s="65" t="s">
        <v>51</v>
      </c>
      <c r="H197" s="65" t="s">
        <v>51</v>
      </c>
      <c r="I197" s="21" t="s">
        <v>51</v>
      </c>
      <c r="J197" s="409"/>
      <c r="K197" s="129"/>
    </row>
    <row r="198" spans="1:11" ht="22.5" outlineLevel="2" x14ac:dyDescent="0.2">
      <c r="A198" s="92" t="s">
        <v>96</v>
      </c>
      <c r="B198" s="393" t="s">
        <v>97</v>
      </c>
      <c r="C198" s="394"/>
      <c r="D198" s="394"/>
      <c r="E198" s="394"/>
      <c r="F198" s="394" t="s">
        <v>16</v>
      </c>
      <c r="G198" s="394"/>
      <c r="H198" s="394"/>
      <c r="I198" s="394"/>
      <c r="J198" s="395"/>
    </row>
    <row r="199" spans="1:11" outlineLevel="1" x14ac:dyDescent="0.2">
      <c r="A199" s="23"/>
      <c r="B199" s="28" t="s">
        <v>4</v>
      </c>
      <c r="C199" s="108">
        <f>SUM(C207,C215)</f>
        <v>5691.67</v>
      </c>
      <c r="D199" s="108">
        <f t="shared" ref="D199:E199" si="15">SUM(D207,D215)</f>
        <v>5690.6308100000006</v>
      </c>
      <c r="E199" s="108">
        <f t="shared" si="15"/>
        <v>5690.6308100000006</v>
      </c>
      <c r="F199" s="9"/>
      <c r="G199" s="396"/>
      <c r="H199" s="396"/>
      <c r="I199" s="416">
        <f>SUM(I206:I221)</f>
        <v>5690.6881600000006</v>
      </c>
      <c r="J199" s="399" t="s">
        <v>183</v>
      </c>
      <c r="K199" s="125">
        <f t="shared" si="9"/>
        <v>0.99981741914060385</v>
      </c>
    </row>
    <row r="200" spans="1:11" outlineLevel="1" x14ac:dyDescent="0.2">
      <c r="A200" s="23"/>
      <c r="B200" s="28" t="s">
        <v>0</v>
      </c>
      <c r="C200" s="108">
        <f t="shared" ref="C200:E205" si="16">SUM(C208,C216)</f>
        <v>0</v>
      </c>
      <c r="D200" s="108">
        <f t="shared" si="16"/>
        <v>0</v>
      </c>
      <c r="E200" s="108">
        <f t="shared" si="16"/>
        <v>0</v>
      </c>
      <c r="F200" s="9"/>
      <c r="G200" s="397"/>
      <c r="H200" s="397"/>
      <c r="I200" s="417"/>
      <c r="J200" s="408"/>
      <c r="K200" s="125"/>
    </row>
    <row r="201" spans="1:11" outlineLevel="1" x14ac:dyDescent="0.2">
      <c r="A201" s="23"/>
      <c r="B201" s="28" t="s">
        <v>1</v>
      </c>
      <c r="C201" s="108">
        <f t="shared" si="16"/>
        <v>5691.67</v>
      </c>
      <c r="D201" s="108">
        <f t="shared" si="16"/>
        <v>5690.6308100000006</v>
      </c>
      <c r="E201" s="108">
        <f t="shared" si="16"/>
        <v>5690.6308100000006</v>
      </c>
      <c r="F201" s="9"/>
      <c r="G201" s="397"/>
      <c r="H201" s="397"/>
      <c r="I201" s="417"/>
      <c r="J201" s="408"/>
      <c r="K201" s="125">
        <f t="shared" si="9"/>
        <v>0.99981741914060385</v>
      </c>
    </row>
    <row r="202" spans="1:11" outlineLevel="1" x14ac:dyDescent="0.2">
      <c r="A202" s="23"/>
      <c r="B202" s="28" t="s">
        <v>2</v>
      </c>
      <c r="C202" s="108">
        <f t="shared" si="16"/>
        <v>0</v>
      </c>
      <c r="D202" s="108">
        <f t="shared" si="16"/>
        <v>0</v>
      </c>
      <c r="E202" s="108">
        <f t="shared" si="16"/>
        <v>0</v>
      </c>
      <c r="F202" s="9"/>
      <c r="G202" s="397"/>
      <c r="H202" s="397"/>
      <c r="I202" s="417"/>
      <c r="J202" s="408"/>
      <c r="K202" s="125"/>
    </row>
    <row r="203" spans="1:11" outlineLevel="1" x14ac:dyDescent="0.2">
      <c r="A203" s="23"/>
      <c r="B203" s="28" t="s">
        <v>3</v>
      </c>
      <c r="C203" s="108">
        <f t="shared" si="16"/>
        <v>0</v>
      </c>
      <c r="D203" s="108">
        <f t="shared" si="16"/>
        <v>0</v>
      </c>
      <c r="E203" s="108">
        <f t="shared" si="16"/>
        <v>0</v>
      </c>
      <c r="F203" s="9"/>
      <c r="G203" s="397"/>
      <c r="H203" s="397"/>
      <c r="I203" s="417"/>
      <c r="J203" s="408"/>
      <c r="K203" s="125"/>
    </row>
    <row r="204" spans="1:11" outlineLevel="1" x14ac:dyDescent="0.2">
      <c r="A204" s="23"/>
      <c r="B204" s="28" t="s">
        <v>39</v>
      </c>
      <c r="C204" s="108">
        <f t="shared" si="16"/>
        <v>0</v>
      </c>
      <c r="D204" s="108">
        <f t="shared" si="16"/>
        <v>0</v>
      </c>
      <c r="E204" s="108">
        <f t="shared" si="16"/>
        <v>0</v>
      </c>
      <c r="F204" s="9"/>
      <c r="G204" s="397"/>
      <c r="H204" s="397"/>
      <c r="I204" s="417"/>
      <c r="J204" s="408"/>
      <c r="K204" s="125"/>
    </row>
    <row r="205" spans="1:11" outlineLevel="1" x14ac:dyDescent="0.2">
      <c r="A205" s="94"/>
      <c r="B205" s="29" t="s">
        <v>38</v>
      </c>
      <c r="C205" s="109">
        <f t="shared" si="16"/>
        <v>0</v>
      </c>
      <c r="D205" s="109">
        <f t="shared" si="16"/>
        <v>0</v>
      </c>
      <c r="E205" s="109">
        <f t="shared" si="16"/>
        <v>0</v>
      </c>
      <c r="F205" s="11"/>
      <c r="G205" s="398"/>
      <c r="H205" s="398"/>
      <c r="I205" s="418"/>
      <c r="J205" s="409"/>
      <c r="K205" s="126"/>
    </row>
    <row r="206" spans="1:11" ht="22.5" outlineLevel="2" x14ac:dyDescent="0.2">
      <c r="A206" s="92" t="s">
        <v>98</v>
      </c>
      <c r="B206" s="393" t="s">
        <v>99</v>
      </c>
      <c r="C206" s="394"/>
      <c r="D206" s="394"/>
      <c r="E206" s="394"/>
      <c r="F206" s="394" t="s">
        <v>15</v>
      </c>
      <c r="G206" s="394"/>
      <c r="H206" s="394"/>
      <c r="I206" s="394"/>
      <c r="J206" s="395"/>
    </row>
    <row r="207" spans="1:11" outlineLevel="1" x14ac:dyDescent="0.2">
      <c r="A207" s="23"/>
      <c r="B207" s="28" t="s">
        <v>4</v>
      </c>
      <c r="C207" s="108">
        <f>SUM(C208:C213)</f>
        <v>391.67</v>
      </c>
      <c r="D207" s="108">
        <f>SUM(D208:D213)</f>
        <v>390.99265000000003</v>
      </c>
      <c r="E207" s="108">
        <f>SUM(E208:E213)</f>
        <v>390.99265000000003</v>
      </c>
      <c r="F207" s="9"/>
      <c r="G207" s="396">
        <v>41640</v>
      </c>
      <c r="H207" s="396"/>
      <c r="I207" s="416">
        <v>391.05</v>
      </c>
      <c r="J207" s="407" t="s">
        <v>212</v>
      </c>
      <c r="K207" s="125">
        <f t="shared" ref="K207:K252" si="17">E207/C207</f>
        <v>0.99827061046288967</v>
      </c>
    </row>
    <row r="208" spans="1:11" outlineLevel="1" x14ac:dyDescent="0.2">
      <c r="A208" s="23"/>
      <c r="B208" s="28" t="s">
        <v>0</v>
      </c>
      <c r="C208" s="108"/>
      <c r="D208" s="108"/>
      <c r="E208" s="108"/>
      <c r="F208" s="9"/>
      <c r="G208" s="397"/>
      <c r="H208" s="397"/>
      <c r="I208" s="417"/>
      <c r="J208" s="408"/>
      <c r="K208" s="125"/>
    </row>
    <row r="209" spans="1:11" outlineLevel="1" x14ac:dyDescent="0.2">
      <c r="A209" s="23"/>
      <c r="B209" s="28" t="s">
        <v>1</v>
      </c>
      <c r="C209" s="108">
        <v>391.67</v>
      </c>
      <c r="D209" s="108">
        <v>390.99265000000003</v>
      </c>
      <c r="E209" s="108">
        <v>390.99265000000003</v>
      </c>
      <c r="F209" s="9"/>
      <c r="G209" s="397"/>
      <c r="H209" s="397"/>
      <c r="I209" s="417"/>
      <c r="J209" s="408"/>
      <c r="K209" s="125">
        <f t="shared" si="17"/>
        <v>0.99827061046288967</v>
      </c>
    </row>
    <row r="210" spans="1:11" outlineLevel="1" x14ac:dyDescent="0.2">
      <c r="A210" s="23"/>
      <c r="B210" s="28" t="s">
        <v>2</v>
      </c>
      <c r="C210" s="108"/>
      <c r="D210" s="108"/>
      <c r="E210" s="108"/>
      <c r="F210" s="9"/>
      <c r="G210" s="397"/>
      <c r="H210" s="397"/>
      <c r="I210" s="417"/>
      <c r="J210" s="408"/>
      <c r="K210" s="125"/>
    </row>
    <row r="211" spans="1:11" outlineLevel="1" x14ac:dyDescent="0.2">
      <c r="A211" s="23"/>
      <c r="B211" s="28" t="s">
        <v>3</v>
      </c>
      <c r="C211" s="108"/>
      <c r="D211" s="108"/>
      <c r="E211" s="108"/>
      <c r="F211" s="9"/>
      <c r="G211" s="397"/>
      <c r="H211" s="397"/>
      <c r="I211" s="417"/>
      <c r="J211" s="408"/>
      <c r="K211" s="125"/>
    </row>
    <row r="212" spans="1:11" outlineLevel="1" x14ac:dyDescent="0.2">
      <c r="A212" s="23"/>
      <c r="B212" s="28" t="s">
        <v>39</v>
      </c>
      <c r="C212" s="108"/>
      <c r="D212" s="108"/>
      <c r="E212" s="108"/>
      <c r="F212" s="9"/>
      <c r="G212" s="397"/>
      <c r="H212" s="397"/>
      <c r="I212" s="417"/>
      <c r="J212" s="408"/>
      <c r="K212" s="125"/>
    </row>
    <row r="213" spans="1:11" ht="81.75" customHeight="1" outlineLevel="1" x14ac:dyDescent="0.2">
      <c r="A213" s="94" t="s">
        <v>52</v>
      </c>
      <c r="B213" s="29" t="s">
        <v>38</v>
      </c>
      <c r="C213" s="109"/>
      <c r="D213" s="109"/>
      <c r="E213" s="109"/>
      <c r="F213" s="11"/>
      <c r="G213" s="398"/>
      <c r="H213" s="398"/>
      <c r="I213" s="418"/>
      <c r="J213" s="409"/>
      <c r="K213" s="126"/>
    </row>
    <row r="214" spans="1:11" ht="22.5" outlineLevel="2" x14ac:dyDescent="0.2">
      <c r="A214" s="92" t="s">
        <v>100</v>
      </c>
      <c r="B214" s="393" t="s">
        <v>101</v>
      </c>
      <c r="C214" s="394"/>
      <c r="D214" s="394"/>
      <c r="E214" s="394"/>
      <c r="F214" s="394" t="s">
        <v>5</v>
      </c>
      <c r="G214" s="394"/>
      <c r="H214" s="394"/>
      <c r="I214" s="394"/>
      <c r="J214" s="395"/>
    </row>
    <row r="215" spans="1:11" ht="11.25" customHeight="1" outlineLevel="1" x14ac:dyDescent="0.2">
      <c r="A215" s="112"/>
      <c r="B215" s="28" t="s">
        <v>4</v>
      </c>
      <c r="C215" s="3">
        <f>SUM(C216:C221)</f>
        <v>5300</v>
      </c>
      <c r="D215" s="3">
        <f>SUM(D216:D221)</f>
        <v>5299.6381600000004</v>
      </c>
      <c r="E215" s="3">
        <f>SUM(E216:E221)</f>
        <v>5299.6381600000004</v>
      </c>
      <c r="F215" s="9"/>
      <c r="G215" s="396">
        <v>42005</v>
      </c>
      <c r="H215" s="396"/>
      <c r="I215" s="406">
        <f>5300-0.36184</f>
        <v>5299.6381600000004</v>
      </c>
      <c r="J215" s="462" t="s">
        <v>226</v>
      </c>
      <c r="K215" s="125">
        <f t="shared" si="17"/>
        <v>0.99993172830188692</v>
      </c>
    </row>
    <row r="216" spans="1:11" outlineLevel="1" x14ac:dyDescent="0.2">
      <c r="A216" s="112"/>
      <c r="B216" s="28" t="s">
        <v>0</v>
      </c>
      <c r="C216" s="3"/>
      <c r="D216" s="3"/>
      <c r="E216" s="3"/>
      <c r="F216" s="9"/>
      <c r="G216" s="397"/>
      <c r="H216" s="397"/>
      <c r="I216" s="406"/>
      <c r="J216" s="463"/>
      <c r="K216" s="125"/>
    </row>
    <row r="217" spans="1:11" outlineLevel="1" x14ac:dyDescent="0.2">
      <c r="A217" s="112"/>
      <c r="B217" s="28" t="s">
        <v>1</v>
      </c>
      <c r="C217" s="3">
        <v>5300</v>
      </c>
      <c r="D217" s="3">
        <f>5300-0.36184</f>
        <v>5299.6381600000004</v>
      </c>
      <c r="E217" s="3">
        <f>5300-0.36184</f>
        <v>5299.6381600000004</v>
      </c>
      <c r="F217" s="9"/>
      <c r="G217" s="397"/>
      <c r="H217" s="397"/>
      <c r="I217" s="406"/>
      <c r="J217" s="463"/>
      <c r="K217" s="125"/>
    </row>
    <row r="218" spans="1:11" outlineLevel="1" x14ac:dyDescent="0.2">
      <c r="A218" s="112"/>
      <c r="B218" s="28" t="s">
        <v>2</v>
      </c>
      <c r="C218" s="3"/>
      <c r="D218" s="3"/>
      <c r="E218" s="3"/>
      <c r="F218" s="9"/>
      <c r="G218" s="397"/>
      <c r="H218" s="397"/>
      <c r="I218" s="406"/>
      <c r="J218" s="463"/>
      <c r="K218" s="125"/>
    </row>
    <row r="219" spans="1:11" outlineLevel="1" x14ac:dyDescent="0.2">
      <c r="A219" s="112"/>
      <c r="B219" s="28" t="s">
        <v>3</v>
      </c>
      <c r="C219" s="3"/>
      <c r="D219" s="3"/>
      <c r="E219" s="3"/>
      <c r="F219" s="9"/>
      <c r="G219" s="397"/>
      <c r="H219" s="397"/>
      <c r="I219" s="406"/>
      <c r="J219" s="463"/>
      <c r="K219" s="125"/>
    </row>
    <row r="220" spans="1:11" outlineLevel="1" x14ac:dyDescent="0.2">
      <c r="A220" s="112"/>
      <c r="B220" s="28" t="s">
        <v>39</v>
      </c>
      <c r="C220" s="3"/>
      <c r="D220" s="3"/>
      <c r="E220" s="3"/>
      <c r="F220" s="9"/>
      <c r="G220" s="397"/>
      <c r="H220" s="397"/>
      <c r="I220" s="406"/>
      <c r="J220" s="463"/>
      <c r="K220" s="125"/>
    </row>
    <row r="221" spans="1:11" outlineLevel="1" x14ac:dyDescent="0.2">
      <c r="A221" s="113"/>
      <c r="B221" s="28" t="s">
        <v>38</v>
      </c>
      <c r="C221" s="3"/>
      <c r="D221" s="3"/>
      <c r="E221" s="3"/>
      <c r="F221" s="9"/>
      <c r="G221" s="405"/>
      <c r="H221" s="405"/>
      <c r="I221" s="406"/>
      <c r="J221" s="463"/>
      <c r="K221" s="126"/>
    </row>
    <row r="222" spans="1:11" ht="22.5" outlineLevel="2" x14ac:dyDescent="0.2">
      <c r="A222" s="114" t="s">
        <v>58</v>
      </c>
      <c r="B222" s="413" t="s">
        <v>176</v>
      </c>
      <c r="C222" s="414"/>
      <c r="D222" s="414"/>
      <c r="E222" s="415"/>
      <c r="F222" s="11"/>
      <c r="G222" s="30" t="s">
        <v>51</v>
      </c>
      <c r="H222" s="30" t="s">
        <v>51</v>
      </c>
      <c r="I222" s="27" t="s">
        <v>51</v>
      </c>
      <c r="J222" s="463"/>
      <c r="K222" s="129"/>
    </row>
    <row r="223" spans="1:11" ht="33.75" outlineLevel="2" x14ac:dyDescent="0.2">
      <c r="A223" s="152" t="s">
        <v>52</v>
      </c>
      <c r="B223" s="461" t="s">
        <v>218</v>
      </c>
      <c r="C223" s="461"/>
      <c r="D223" s="461"/>
      <c r="E223" s="461"/>
      <c r="F223" s="11"/>
      <c r="G223" s="65" t="s">
        <v>51</v>
      </c>
      <c r="H223" s="65">
        <v>42366</v>
      </c>
      <c r="I223" s="21" t="s">
        <v>51</v>
      </c>
      <c r="J223" s="464"/>
    </row>
    <row r="224" spans="1:11" ht="22.5" outlineLevel="2" x14ac:dyDescent="0.2">
      <c r="A224" s="92" t="s">
        <v>102</v>
      </c>
      <c r="B224" s="393" t="s">
        <v>103</v>
      </c>
      <c r="C224" s="394"/>
      <c r="D224" s="394"/>
      <c r="E224" s="394"/>
      <c r="F224" s="394" t="s">
        <v>5</v>
      </c>
      <c r="G224" s="394"/>
      <c r="H224" s="394"/>
      <c r="I224" s="394">
        <f>SUM(I233)</f>
        <v>3954.8686199999997</v>
      </c>
      <c r="J224" s="395"/>
    </row>
    <row r="225" spans="1:11" outlineLevel="1" x14ac:dyDescent="0.2">
      <c r="A225" s="23"/>
      <c r="B225" s="28" t="s">
        <v>4</v>
      </c>
      <c r="C225" s="108">
        <f t="shared" ref="C225:E229" si="18">SUM(C233)</f>
        <v>3955.2521999999999</v>
      </c>
      <c r="D225" s="108">
        <f t="shared" si="18"/>
        <v>3954.8686199999997</v>
      </c>
      <c r="E225" s="108">
        <f t="shared" si="18"/>
        <v>3954.8686199999997</v>
      </c>
      <c r="F225" s="9"/>
      <c r="G225" s="396"/>
      <c r="H225" s="396"/>
      <c r="I225" s="416">
        <f>SUM(I233)</f>
        <v>3954.8686199999997</v>
      </c>
      <c r="J225" s="399" t="s">
        <v>183</v>
      </c>
      <c r="K225" s="125">
        <f t="shared" si="17"/>
        <v>0.9999030200906025</v>
      </c>
    </row>
    <row r="226" spans="1:11" outlineLevel="1" x14ac:dyDescent="0.2">
      <c r="A226" s="23"/>
      <c r="B226" s="28" t="s">
        <v>0</v>
      </c>
      <c r="C226" s="108">
        <f t="shared" si="18"/>
        <v>0</v>
      </c>
      <c r="D226" s="108">
        <f t="shared" si="18"/>
        <v>0</v>
      </c>
      <c r="E226" s="108">
        <f t="shared" si="18"/>
        <v>0</v>
      </c>
      <c r="F226" s="9"/>
      <c r="G226" s="397"/>
      <c r="H226" s="397"/>
      <c r="I226" s="417"/>
      <c r="J226" s="400"/>
      <c r="K226" s="125"/>
    </row>
    <row r="227" spans="1:11" outlineLevel="1" x14ac:dyDescent="0.2">
      <c r="A227" s="23"/>
      <c r="B227" s="28" t="s">
        <v>1</v>
      </c>
      <c r="C227" s="108">
        <f t="shared" si="18"/>
        <v>3955.2521999999999</v>
      </c>
      <c r="D227" s="108">
        <f t="shared" si="18"/>
        <v>3954.8686199999997</v>
      </c>
      <c r="E227" s="108">
        <f t="shared" si="18"/>
        <v>3954.8686199999997</v>
      </c>
      <c r="F227" s="9"/>
      <c r="G227" s="397"/>
      <c r="H227" s="397"/>
      <c r="I227" s="417"/>
      <c r="J227" s="400"/>
      <c r="K227" s="125">
        <f t="shared" si="17"/>
        <v>0.9999030200906025</v>
      </c>
    </row>
    <row r="228" spans="1:11" outlineLevel="1" x14ac:dyDescent="0.2">
      <c r="A228" s="23"/>
      <c r="B228" s="28" t="s">
        <v>2</v>
      </c>
      <c r="C228" s="108">
        <f t="shared" si="18"/>
        <v>0</v>
      </c>
      <c r="D228" s="108">
        <f t="shared" si="18"/>
        <v>0</v>
      </c>
      <c r="E228" s="108">
        <f t="shared" si="18"/>
        <v>0</v>
      </c>
      <c r="F228" s="9"/>
      <c r="G228" s="397"/>
      <c r="H228" s="397"/>
      <c r="I228" s="417"/>
      <c r="J228" s="400"/>
      <c r="K228" s="125"/>
    </row>
    <row r="229" spans="1:11" outlineLevel="1" x14ac:dyDescent="0.2">
      <c r="A229" s="23"/>
      <c r="B229" s="28" t="s">
        <v>3</v>
      </c>
      <c r="C229" s="108">
        <f t="shared" si="18"/>
        <v>0</v>
      </c>
      <c r="D229" s="108">
        <f t="shared" si="18"/>
        <v>0</v>
      </c>
      <c r="E229" s="108">
        <f t="shared" si="18"/>
        <v>0</v>
      </c>
      <c r="F229" s="9"/>
      <c r="G229" s="397"/>
      <c r="H229" s="397"/>
      <c r="I229" s="417"/>
      <c r="J229" s="400"/>
      <c r="K229" s="125"/>
    </row>
    <row r="230" spans="1:11" outlineLevel="1" x14ac:dyDescent="0.2">
      <c r="A230" s="23"/>
      <c r="B230" s="28" t="s">
        <v>39</v>
      </c>
      <c r="C230" s="108"/>
      <c r="D230" s="108"/>
      <c r="E230" s="108"/>
      <c r="F230" s="9"/>
      <c r="G230" s="397"/>
      <c r="H230" s="397"/>
      <c r="I230" s="417"/>
      <c r="J230" s="400"/>
      <c r="K230" s="125"/>
    </row>
    <row r="231" spans="1:11" outlineLevel="1" x14ac:dyDescent="0.2">
      <c r="A231" s="94"/>
      <c r="B231" s="29" t="s">
        <v>38</v>
      </c>
      <c r="C231" s="109">
        <f>SUM(C239)</f>
        <v>0</v>
      </c>
      <c r="D231" s="109">
        <f>SUM(D239)</f>
        <v>0</v>
      </c>
      <c r="E231" s="109">
        <f>SUM(E239)</f>
        <v>0</v>
      </c>
      <c r="F231" s="11"/>
      <c r="G231" s="398"/>
      <c r="H231" s="398"/>
      <c r="I231" s="418"/>
      <c r="J231" s="401"/>
      <c r="K231" s="126"/>
    </row>
    <row r="232" spans="1:11" ht="22.5" outlineLevel="2" x14ac:dyDescent="0.2">
      <c r="A232" s="92" t="s">
        <v>104</v>
      </c>
      <c r="B232" s="393" t="s">
        <v>105</v>
      </c>
      <c r="C232" s="394"/>
      <c r="D232" s="394"/>
      <c r="E232" s="394"/>
      <c r="F232" s="394" t="s">
        <v>9</v>
      </c>
      <c r="G232" s="394"/>
      <c r="H232" s="394"/>
      <c r="I232" s="394"/>
      <c r="J232" s="395"/>
    </row>
    <row r="233" spans="1:11" outlineLevel="1" x14ac:dyDescent="0.2">
      <c r="A233" s="112"/>
      <c r="B233" s="28" t="s">
        <v>4</v>
      </c>
      <c r="C233" s="3">
        <f>SUM(C234:C239)</f>
        <v>3955.2521999999999</v>
      </c>
      <c r="D233" s="3">
        <f>SUM(D234:D239)</f>
        <v>3954.8686199999997</v>
      </c>
      <c r="E233" s="3">
        <f>SUM(E234:E239)</f>
        <v>3954.8686199999997</v>
      </c>
      <c r="F233" s="9"/>
      <c r="G233" s="396">
        <v>41640</v>
      </c>
      <c r="H233" s="396"/>
      <c r="I233" s="406">
        <f>4257.24-301.9878-0.38358</f>
        <v>3954.8686199999997</v>
      </c>
      <c r="J233" s="407" t="s">
        <v>197</v>
      </c>
      <c r="K233" s="125">
        <f t="shared" si="17"/>
        <v>0.9999030200906025</v>
      </c>
    </row>
    <row r="234" spans="1:11" outlineLevel="1" x14ac:dyDescent="0.2">
      <c r="A234" s="112"/>
      <c r="B234" s="28" t="s">
        <v>0</v>
      </c>
      <c r="C234" s="3"/>
      <c r="D234" s="3"/>
      <c r="E234" s="3"/>
      <c r="F234" s="9"/>
      <c r="G234" s="397"/>
      <c r="H234" s="397"/>
      <c r="I234" s="406"/>
      <c r="J234" s="408"/>
      <c r="K234" s="125"/>
    </row>
    <row r="235" spans="1:11" outlineLevel="1" x14ac:dyDescent="0.2">
      <c r="A235" s="112"/>
      <c r="B235" s="28" t="s">
        <v>1</v>
      </c>
      <c r="C235" s="3">
        <f t="shared" ref="C235" si="19">4257.24-301.9878</f>
        <v>3955.2521999999999</v>
      </c>
      <c r="D235" s="3">
        <f>4257.24-301.9878-0.38358</f>
        <v>3954.8686199999997</v>
      </c>
      <c r="E235" s="3">
        <f>4257.24-301.9878-0.38358</f>
        <v>3954.8686199999997</v>
      </c>
      <c r="F235" s="9"/>
      <c r="G235" s="397"/>
      <c r="H235" s="397"/>
      <c r="I235" s="406"/>
      <c r="J235" s="408"/>
      <c r="K235" s="125">
        <f t="shared" si="17"/>
        <v>0.9999030200906025</v>
      </c>
    </row>
    <row r="236" spans="1:11" outlineLevel="1" x14ac:dyDescent="0.2">
      <c r="A236" s="112"/>
      <c r="B236" s="28" t="s">
        <v>2</v>
      </c>
      <c r="C236" s="3"/>
      <c r="D236" s="3"/>
      <c r="E236" s="3"/>
      <c r="F236" s="9"/>
      <c r="G236" s="397"/>
      <c r="H236" s="397"/>
      <c r="I236" s="406"/>
      <c r="J236" s="408"/>
      <c r="K236" s="125"/>
    </row>
    <row r="237" spans="1:11" outlineLevel="1" x14ac:dyDescent="0.2">
      <c r="A237" s="112"/>
      <c r="B237" s="28" t="s">
        <v>3</v>
      </c>
      <c r="C237" s="3"/>
      <c r="D237" s="3"/>
      <c r="E237" s="3"/>
      <c r="F237" s="9"/>
      <c r="G237" s="397"/>
      <c r="H237" s="397"/>
      <c r="I237" s="406"/>
      <c r="J237" s="408"/>
      <c r="K237" s="125"/>
    </row>
    <row r="238" spans="1:11" outlineLevel="1" x14ac:dyDescent="0.2">
      <c r="A238" s="112"/>
      <c r="B238" s="28" t="s">
        <v>39</v>
      </c>
      <c r="C238" s="3"/>
      <c r="D238" s="3"/>
      <c r="E238" s="3"/>
      <c r="F238" s="9"/>
      <c r="G238" s="397"/>
      <c r="H238" s="397"/>
      <c r="I238" s="406"/>
      <c r="J238" s="408"/>
      <c r="K238" s="125"/>
    </row>
    <row r="239" spans="1:11" outlineLevel="1" x14ac:dyDescent="0.2">
      <c r="A239" s="113"/>
      <c r="B239" s="28" t="s">
        <v>38</v>
      </c>
      <c r="C239" s="3"/>
      <c r="D239" s="3"/>
      <c r="E239" s="3"/>
      <c r="F239" s="9"/>
      <c r="G239" s="405"/>
      <c r="H239" s="405"/>
      <c r="I239" s="406"/>
      <c r="J239" s="408"/>
      <c r="K239" s="126"/>
    </row>
    <row r="240" spans="1:11" ht="22.5" outlineLevel="2" x14ac:dyDescent="0.2">
      <c r="A240" s="114" t="s">
        <v>58</v>
      </c>
      <c r="B240" s="413" t="s">
        <v>177</v>
      </c>
      <c r="C240" s="414"/>
      <c r="D240" s="414"/>
      <c r="E240" s="415"/>
      <c r="F240" s="11"/>
      <c r="G240" s="30" t="s">
        <v>51</v>
      </c>
      <c r="H240" s="30" t="s">
        <v>51</v>
      </c>
      <c r="I240" s="27" t="s">
        <v>51</v>
      </c>
      <c r="J240" s="409"/>
      <c r="K240" s="129"/>
    </row>
    <row r="241" spans="1:11" ht="22.5" outlineLevel="2" x14ac:dyDescent="0.2">
      <c r="A241" s="139" t="s">
        <v>107</v>
      </c>
      <c r="B241" s="465" t="s">
        <v>106</v>
      </c>
      <c r="C241" s="466"/>
      <c r="D241" s="466"/>
      <c r="E241" s="466"/>
      <c r="F241" s="466"/>
      <c r="G241" s="466"/>
      <c r="H241" s="466"/>
      <c r="I241" s="466"/>
      <c r="J241" s="467"/>
    </row>
    <row r="242" spans="1:11" s="20" customFormat="1" outlineLevel="1" x14ac:dyDescent="0.2">
      <c r="A242" s="26"/>
      <c r="B242" s="28" t="s">
        <v>4</v>
      </c>
      <c r="C242" s="108">
        <f t="shared" ref="C242:E246" si="20">SUM(C250,C259,C275,C283,C292,C300,C309)</f>
        <v>10602.403111111111</v>
      </c>
      <c r="D242" s="108">
        <f t="shared" si="20"/>
        <v>10528.57796111111</v>
      </c>
      <c r="E242" s="108">
        <f t="shared" si="20"/>
        <v>10528.57796111111</v>
      </c>
      <c r="F242" s="9"/>
      <c r="G242" s="396"/>
      <c r="H242" s="396"/>
      <c r="I242" s="105"/>
      <c r="J242" s="399" t="s">
        <v>198</v>
      </c>
      <c r="K242" s="125">
        <f t="shared" si="17"/>
        <v>0.99303694179269286</v>
      </c>
    </row>
    <row r="243" spans="1:11" outlineLevel="1" x14ac:dyDescent="0.2">
      <c r="A243" s="25"/>
      <c r="B243" s="28" t="s">
        <v>0</v>
      </c>
      <c r="C243" s="108">
        <f t="shared" si="20"/>
        <v>0</v>
      </c>
      <c r="D243" s="108">
        <f t="shared" si="20"/>
        <v>0</v>
      </c>
      <c r="E243" s="108">
        <f t="shared" si="20"/>
        <v>0</v>
      </c>
      <c r="F243" s="9"/>
      <c r="G243" s="397"/>
      <c r="H243" s="397"/>
      <c r="I243" s="106"/>
      <c r="J243" s="400"/>
      <c r="K243" s="125"/>
    </row>
    <row r="244" spans="1:11" outlineLevel="1" x14ac:dyDescent="0.2">
      <c r="A244" s="25"/>
      <c r="B244" s="28" t="s">
        <v>1</v>
      </c>
      <c r="C244" s="108">
        <f t="shared" si="20"/>
        <v>9452.1906000000017</v>
      </c>
      <c r="D244" s="108">
        <f t="shared" si="20"/>
        <v>9390.7992000000013</v>
      </c>
      <c r="E244" s="108">
        <f t="shared" si="20"/>
        <v>9390.7992000000013</v>
      </c>
      <c r="F244" s="9"/>
      <c r="G244" s="397"/>
      <c r="H244" s="397"/>
      <c r="I244" s="106">
        <f>SUM(I250:I315)-I245</f>
        <v>9390.7992000000031</v>
      </c>
      <c r="J244" s="400"/>
      <c r="K244" s="125">
        <f t="shared" si="17"/>
        <v>0.99350506114423887</v>
      </c>
    </row>
    <row r="245" spans="1:11" outlineLevel="1" x14ac:dyDescent="0.2">
      <c r="A245" s="25"/>
      <c r="B245" s="28" t="s">
        <v>2</v>
      </c>
      <c r="C245" s="108">
        <f t="shared" si="20"/>
        <v>1150.2125111111111</v>
      </c>
      <c r="D245" s="108">
        <f t="shared" si="20"/>
        <v>1137.778761111111</v>
      </c>
      <c r="E245" s="108">
        <f t="shared" si="20"/>
        <v>1137.778761111111</v>
      </c>
      <c r="F245" s="9"/>
      <c r="G245" s="397"/>
      <c r="H245" s="397"/>
      <c r="I245" s="106">
        <f>SUM(I303,I312)</f>
        <v>1137.7787611111112</v>
      </c>
      <c r="J245" s="400"/>
      <c r="K245" s="125">
        <f t="shared" si="17"/>
        <v>0.98919004107511488</v>
      </c>
    </row>
    <row r="246" spans="1:11" outlineLevel="1" x14ac:dyDescent="0.2">
      <c r="A246" s="25"/>
      <c r="B246" s="28" t="s">
        <v>3</v>
      </c>
      <c r="C246" s="108">
        <f t="shared" si="20"/>
        <v>0</v>
      </c>
      <c r="D246" s="108">
        <f t="shared" si="20"/>
        <v>0</v>
      </c>
      <c r="E246" s="108">
        <f t="shared" si="20"/>
        <v>0</v>
      </c>
      <c r="F246" s="9"/>
      <c r="G246" s="397"/>
      <c r="H246" s="397"/>
      <c r="I246" s="106"/>
      <c r="J246" s="400"/>
      <c r="K246" s="125"/>
    </row>
    <row r="247" spans="1:11" outlineLevel="1" x14ac:dyDescent="0.2">
      <c r="A247" s="25"/>
      <c r="B247" s="28" t="s">
        <v>39</v>
      </c>
      <c r="C247" s="108"/>
      <c r="D247" s="108"/>
      <c r="E247" s="108"/>
      <c r="F247" s="9"/>
      <c r="G247" s="397"/>
      <c r="H247" s="397"/>
      <c r="I247" s="106"/>
      <c r="J247" s="400"/>
      <c r="K247" s="125"/>
    </row>
    <row r="248" spans="1:11" outlineLevel="1" x14ac:dyDescent="0.2">
      <c r="A248" s="97"/>
      <c r="B248" s="29" t="s">
        <v>38</v>
      </c>
      <c r="C248" s="109">
        <f>SUM(C256,C265,C281,C289,C298,C306,C315)</f>
        <v>0</v>
      </c>
      <c r="D248" s="109">
        <f>SUM(D256,D265,D281,D289,D298,D306,D315)</f>
        <v>0</v>
      </c>
      <c r="E248" s="109">
        <f>SUM(E256,E265,E281,E289,E298,E306,E315)</f>
        <v>0</v>
      </c>
      <c r="F248" s="11"/>
      <c r="G248" s="398"/>
      <c r="H248" s="398"/>
      <c r="I248" s="107"/>
      <c r="J248" s="401"/>
      <c r="K248" s="126"/>
    </row>
    <row r="249" spans="1:11" ht="22.5" outlineLevel="2" x14ac:dyDescent="0.2">
      <c r="A249" s="148" t="s">
        <v>108</v>
      </c>
      <c r="B249" s="402" t="s">
        <v>109</v>
      </c>
      <c r="C249" s="402"/>
      <c r="D249" s="402"/>
      <c r="E249" s="402"/>
      <c r="F249" s="402" t="s">
        <v>11</v>
      </c>
      <c r="G249" s="402"/>
      <c r="H249" s="402"/>
      <c r="I249" s="402"/>
      <c r="J249" s="403"/>
    </row>
    <row r="250" spans="1:11" s="20" customFormat="1" ht="11.25" customHeight="1" outlineLevel="1" x14ac:dyDescent="0.2">
      <c r="A250" s="149"/>
      <c r="B250" s="28" t="s">
        <v>4</v>
      </c>
      <c r="C250" s="111">
        <f>SUM(C251:C256)</f>
        <v>800</v>
      </c>
      <c r="D250" s="111">
        <f>SUM(D251:D256)</f>
        <v>800</v>
      </c>
      <c r="E250" s="111">
        <f>SUM(E251:E256)</f>
        <v>800</v>
      </c>
      <c r="F250" s="9"/>
      <c r="G250" s="404">
        <v>41640</v>
      </c>
      <c r="H250" s="404"/>
      <c r="I250" s="406">
        <f>800</f>
        <v>800</v>
      </c>
      <c r="J250" s="462" t="s">
        <v>223</v>
      </c>
      <c r="K250" s="125">
        <f t="shared" si="17"/>
        <v>1</v>
      </c>
    </row>
    <row r="251" spans="1:11" ht="12.75" customHeight="1" outlineLevel="1" x14ac:dyDescent="0.2">
      <c r="A251" s="150"/>
      <c r="B251" s="28" t="s">
        <v>0</v>
      </c>
      <c r="C251" s="111"/>
      <c r="D251" s="111"/>
      <c r="E251" s="111"/>
      <c r="F251" s="9"/>
      <c r="G251" s="404"/>
      <c r="H251" s="404"/>
      <c r="I251" s="406"/>
      <c r="J251" s="463"/>
      <c r="K251" s="125"/>
    </row>
    <row r="252" spans="1:11" ht="12.75" customHeight="1" outlineLevel="1" x14ac:dyDescent="0.2">
      <c r="A252" s="150"/>
      <c r="B252" s="28" t="s">
        <v>1</v>
      </c>
      <c r="C252" s="111">
        <v>800</v>
      </c>
      <c r="D252" s="111">
        <v>800</v>
      </c>
      <c r="E252" s="111">
        <v>800</v>
      </c>
      <c r="F252" s="9"/>
      <c r="G252" s="404"/>
      <c r="H252" s="404"/>
      <c r="I252" s="406"/>
      <c r="J252" s="463"/>
      <c r="K252" s="125">
        <f t="shared" si="17"/>
        <v>1</v>
      </c>
    </row>
    <row r="253" spans="1:11" ht="12.75" customHeight="1" outlineLevel="1" x14ac:dyDescent="0.2">
      <c r="A253" s="150"/>
      <c r="B253" s="28" t="s">
        <v>2</v>
      </c>
      <c r="C253" s="111"/>
      <c r="D253" s="111"/>
      <c r="E253" s="111"/>
      <c r="F253" s="9"/>
      <c r="G253" s="404"/>
      <c r="H253" s="404"/>
      <c r="I253" s="406"/>
      <c r="J253" s="463"/>
      <c r="K253" s="125"/>
    </row>
    <row r="254" spans="1:11" ht="12.75" customHeight="1" outlineLevel="1" x14ac:dyDescent="0.2">
      <c r="A254" s="150"/>
      <c r="B254" s="28" t="s">
        <v>3</v>
      </c>
      <c r="C254" s="111"/>
      <c r="D254" s="111"/>
      <c r="E254" s="111"/>
      <c r="F254" s="9"/>
      <c r="G254" s="404"/>
      <c r="H254" s="404"/>
      <c r="I254" s="406"/>
      <c r="J254" s="463"/>
      <c r="K254" s="125"/>
    </row>
    <row r="255" spans="1:11" ht="12.75" customHeight="1" outlineLevel="1" x14ac:dyDescent="0.2">
      <c r="A255" s="150"/>
      <c r="B255" s="28" t="s">
        <v>39</v>
      </c>
      <c r="C255" s="111"/>
      <c r="D255" s="111"/>
      <c r="E255" s="111"/>
      <c r="F255" s="9"/>
      <c r="G255" s="404"/>
      <c r="H255" s="404"/>
      <c r="I255" s="406"/>
      <c r="J255" s="463"/>
      <c r="K255" s="125"/>
    </row>
    <row r="256" spans="1:11" outlineLevel="1" x14ac:dyDescent="0.2">
      <c r="A256" s="151"/>
      <c r="B256" s="28" t="s">
        <v>38</v>
      </c>
      <c r="C256" s="111"/>
      <c r="D256" s="111"/>
      <c r="E256" s="111"/>
      <c r="F256" s="9"/>
      <c r="G256" s="404"/>
      <c r="H256" s="404"/>
      <c r="I256" s="406"/>
      <c r="J256" s="463"/>
      <c r="K256" s="126"/>
    </row>
    <row r="257" spans="1:11" ht="90" outlineLevel="2" x14ac:dyDescent="0.2">
      <c r="A257" s="152" t="s">
        <v>69</v>
      </c>
      <c r="B257" s="461" t="s">
        <v>217</v>
      </c>
      <c r="C257" s="461"/>
      <c r="D257" s="461"/>
      <c r="E257" s="461"/>
      <c r="F257" s="11"/>
      <c r="G257" s="65" t="s">
        <v>51</v>
      </c>
      <c r="H257" s="65">
        <v>42332</v>
      </c>
      <c r="I257" s="21" t="s">
        <v>51</v>
      </c>
      <c r="J257" s="464"/>
    </row>
    <row r="258" spans="1:11" ht="22.5" outlineLevel="2" x14ac:dyDescent="0.2">
      <c r="A258" s="92" t="s">
        <v>110</v>
      </c>
      <c r="B258" s="393" t="s">
        <v>111</v>
      </c>
      <c r="C258" s="394"/>
      <c r="D258" s="394"/>
      <c r="E258" s="394"/>
      <c r="F258" s="394" t="s">
        <v>8</v>
      </c>
      <c r="G258" s="394"/>
      <c r="H258" s="394"/>
      <c r="I258" s="394"/>
      <c r="J258" s="395"/>
      <c r="K258" s="130"/>
    </row>
    <row r="259" spans="1:11" s="20" customFormat="1" outlineLevel="1" x14ac:dyDescent="0.2">
      <c r="A259" s="26"/>
      <c r="B259" s="28" t="s">
        <v>4</v>
      </c>
      <c r="C259" s="108">
        <f>SUM(C260:C265)</f>
        <v>0</v>
      </c>
      <c r="D259" s="108">
        <f>SUM(D260:D265)</f>
        <v>0</v>
      </c>
      <c r="E259" s="108">
        <f>SUM(E260:E265)</f>
        <v>0</v>
      </c>
      <c r="F259" s="9"/>
      <c r="G259" s="396">
        <v>41640</v>
      </c>
      <c r="H259" s="396"/>
      <c r="I259" s="416"/>
      <c r="J259" s="407" t="s">
        <v>213</v>
      </c>
      <c r="K259" s="131"/>
    </row>
    <row r="260" spans="1:11" outlineLevel="1" x14ac:dyDescent="0.2">
      <c r="A260" s="25"/>
      <c r="B260" s="28" t="s">
        <v>0</v>
      </c>
      <c r="C260" s="108"/>
      <c r="D260" s="108"/>
      <c r="E260" s="108"/>
      <c r="F260" s="9"/>
      <c r="G260" s="397"/>
      <c r="H260" s="397"/>
      <c r="I260" s="417"/>
      <c r="J260" s="408"/>
      <c r="K260" s="131"/>
    </row>
    <row r="261" spans="1:11" outlineLevel="1" x14ac:dyDescent="0.2">
      <c r="A261" s="25"/>
      <c r="B261" s="28" t="s">
        <v>1</v>
      </c>
      <c r="C261" s="108"/>
      <c r="D261" s="108"/>
      <c r="E261" s="108"/>
      <c r="F261" s="9"/>
      <c r="G261" s="397"/>
      <c r="H261" s="397"/>
      <c r="I261" s="417"/>
      <c r="J261" s="408"/>
      <c r="K261" s="131"/>
    </row>
    <row r="262" spans="1:11" outlineLevel="1" x14ac:dyDescent="0.2">
      <c r="A262" s="25"/>
      <c r="B262" s="28" t="s">
        <v>2</v>
      </c>
      <c r="C262" s="108"/>
      <c r="D262" s="108"/>
      <c r="E262" s="108"/>
      <c r="F262" s="9"/>
      <c r="G262" s="397"/>
      <c r="H262" s="397"/>
      <c r="I262" s="417"/>
      <c r="J262" s="408"/>
      <c r="K262" s="131"/>
    </row>
    <row r="263" spans="1:11" outlineLevel="1" x14ac:dyDescent="0.2">
      <c r="A263" s="25"/>
      <c r="B263" s="28" t="s">
        <v>3</v>
      </c>
      <c r="C263" s="108"/>
      <c r="D263" s="108"/>
      <c r="E263" s="108"/>
      <c r="F263" s="9"/>
      <c r="G263" s="397"/>
      <c r="H263" s="397"/>
      <c r="I263" s="417"/>
      <c r="J263" s="408"/>
      <c r="K263" s="131"/>
    </row>
    <row r="264" spans="1:11" outlineLevel="1" x14ac:dyDescent="0.2">
      <c r="A264" s="25"/>
      <c r="B264" s="28" t="s">
        <v>39</v>
      </c>
      <c r="C264" s="108"/>
      <c r="D264" s="108"/>
      <c r="E264" s="108"/>
      <c r="F264" s="9"/>
      <c r="G264" s="397"/>
      <c r="H264" s="397"/>
      <c r="I264" s="417"/>
      <c r="J264" s="408"/>
      <c r="K264" s="131"/>
    </row>
    <row r="265" spans="1:11" outlineLevel="1" x14ac:dyDescent="0.2">
      <c r="A265" s="93"/>
      <c r="B265" s="29" t="s">
        <v>38</v>
      </c>
      <c r="C265" s="109"/>
      <c r="D265" s="109"/>
      <c r="E265" s="109"/>
      <c r="F265" s="11"/>
      <c r="G265" s="398"/>
      <c r="H265" s="398"/>
      <c r="I265" s="418"/>
      <c r="J265" s="409"/>
      <c r="K265" s="132"/>
    </row>
    <row r="266" spans="1:11" ht="22.5" outlineLevel="1" x14ac:dyDescent="0.2">
      <c r="A266" s="96" t="s">
        <v>112</v>
      </c>
      <c r="B266" s="393" t="s">
        <v>113</v>
      </c>
      <c r="C266" s="394"/>
      <c r="D266" s="394"/>
      <c r="E266" s="394"/>
      <c r="F266" s="394"/>
      <c r="G266" s="394"/>
      <c r="H266" s="394"/>
      <c r="I266" s="394"/>
      <c r="J266" s="395"/>
      <c r="K266" s="130"/>
    </row>
    <row r="267" spans="1:11" s="20" customFormat="1" outlineLevel="1" x14ac:dyDescent="0.2">
      <c r="A267" s="26"/>
      <c r="B267" s="28" t="s">
        <v>4</v>
      </c>
      <c r="C267" s="442" t="s">
        <v>19</v>
      </c>
      <c r="D267" s="443"/>
      <c r="E267" s="444"/>
      <c r="F267" s="9"/>
      <c r="G267" s="396"/>
      <c r="H267" s="396"/>
      <c r="I267" s="416"/>
      <c r="J267" s="407"/>
      <c r="K267" s="133"/>
    </row>
    <row r="268" spans="1:11" outlineLevel="1" x14ac:dyDescent="0.2">
      <c r="A268" s="25"/>
      <c r="B268" s="28" t="s">
        <v>0</v>
      </c>
      <c r="C268" s="445"/>
      <c r="D268" s="446"/>
      <c r="E268" s="447"/>
      <c r="F268" s="9"/>
      <c r="G268" s="397"/>
      <c r="H268" s="397"/>
      <c r="I268" s="417"/>
      <c r="J268" s="408"/>
      <c r="K268" s="130"/>
    </row>
    <row r="269" spans="1:11" outlineLevel="1" x14ac:dyDescent="0.2">
      <c r="A269" s="25"/>
      <c r="B269" s="28" t="s">
        <v>1</v>
      </c>
      <c r="C269" s="445"/>
      <c r="D269" s="446"/>
      <c r="E269" s="447"/>
      <c r="F269" s="9"/>
      <c r="G269" s="397"/>
      <c r="H269" s="397"/>
      <c r="I269" s="417"/>
      <c r="J269" s="408"/>
      <c r="K269" s="130"/>
    </row>
    <row r="270" spans="1:11" outlineLevel="1" x14ac:dyDescent="0.2">
      <c r="A270" s="25"/>
      <c r="B270" s="28" t="s">
        <v>2</v>
      </c>
      <c r="C270" s="445"/>
      <c r="D270" s="446"/>
      <c r="E270" s="447"/>
      <c r="F270" s="9"/>
      <c r="G270" s="397"/>
      <c r="H270" s="397"/>
      <c r="I270" s="417"/>
      <c r="J270" s="408"/>
      <c r="K270" s="130"/>
    </row>
    <row r="271" spans="1:11" outlineLevel="1" x14ac:dyDescent="0.2">
      <c r="A271" s="25"/>
      <c r="B271" s="28" t="s">
        <v>3</v>
      </c>
      <c r="C271" s="445"/>
      <c r="D271" s="446"/>
      <c r="E271" s="447"/>
      <c r="F271" s="9"/>
      <c r="G271" s="397"/>
      <c r="H271" s="397"/>
      <c r="I271" s="417"/>
      <c r="J271" s="408"/>
      <c r="K271" s="130"/>
    </row>
    <row r="272" spans="1:11" outlineLevel="1" x14ac:dyDescent="0.2">
      <c r="A272" s="25"/>
      <c r="B272" s="28" t="s">
        <v>39</v>
      </c>
      <c r="C272" s="445"/>
      <c r="D272" s="446"/>
      <c r="E272" s="447"/>
      <c r="F272" s="9"/>
      <c r="G272" s="397"/>
      <c r="H272" s="397"/>
      <c r="I272" s="417"/>
      <c r="J272" s="408"/>
      <c r="K272" s="130"/>
    </row>
    <row r="273" spans="1:11" outlineLevel="1" x14ac:dyDescent="0.2">
      <c r="A273" s="93"/>
      <c r="B273" s="29" t="s">
        <v>38</v>
      </c>
      <c r="C273" s="448"/>
      <c r="D273" s="449"/>
      <c r="E273" s="450"/>
      <c r="F273" s="11"/>
      <c r="G273" s="398"/>
      <c r="H273" s="398"/>
      <c r="I273" s="418"/>
      <c r="J273" s="409"/>
      <c r="K273" s="130"/>
    </row>
    <row r="274" spans="1:11" ht="22.5" outlineLevel="2" x14ac:dyDescent="0.2">
      <c r="A274" s="92" t="s">
        <v>114</v>
      </c>
      <c r="B274" s="393" t="s">
        <v>115</v>
      </c>
      <c r="C274" s="394"/>
      <c r="D274" s="394"/>
      <c r="E274" s="394"/>
      <c r="F274" s="394"/>
      <c r="G274" s="394"/>
      <c r="H274" s="394"/>
      <c r="I274" s="394"/>
      <c r="J274" s="395"/>
    </row>
    <row r="275" spans="1:11" s="20" customFormat="1" outlineLevel="1" x14ac:dyDescent="0.2">
      <c r="A275" s="26"/>
      <c r="B275" s="28" t="s">
        <v>4</v>
      </c>
      <c r="C275" s="108">
        <f t="shared" ref="C275:E275" si="21">SUM(C276:C281)</f>
        <v>987.5</v>
      </c>
      <c r="D275" s="108">
        <f t="shared" si="21"/>
        <v>987.5</v>
      </c>
      <c r="E275" s="108">
        <f t="shared" si="21"/>
        <v>987.5</v>
      </c>
      <c r="F275" s="9"/>
      <c r="G275" s="396">
        <v>41640</v>
      </c>
      <c r="H275" s="396"/>
      <c r="I275" s="416">
        <v>987.5</v>
      </c>
      <c r="J275" s="407" t="s">
        <v>199</v>
      </c>
      <c r="K275" s="125">
        <f t="shared" ref="K275:K336" si="22">E275/C275</f>
        <v>1</v>
      </c>
    </row>
    <row r="276" spans="1:11" outlineLevel="1" x14ac:dyDescent="0.2">
      <c r="A276" s="25"/>
      <c r="B276" s="28" t="s">
        <v>0</v>
      </c>
      <c r="C276" s="108"/>
      <c r="D276" s="108"/>
      <c r="E276" s="108"/>
      <c r="F276" s="9"/>
      <c r="G276" s="397"/>
      <c r="H276" s="397"/>
      <c r="I276" s="417"/>
      <c r="J276" s="408"/>
      <c r="K276" s="125"/>
    </row>
    <row r="277" spans="1:11" outlineLevel="1" x14ac:dyDescent="0.2">
      <c r="A277" s="25"/>
      <c r="B277" s="28" t="s">
        <v>1</v>
      </c>
      <c r="C277" s="108">
        <v>987.5</v>
      </c>
      <c r="D277" s="108">
        <v>987.5</v>
      </c>
      <c r="E277" s="108">
        <v>987.5</v>
      </c>
      <c r="F277" s="9"/>
      <c r="G277" s="397"/>
      <c r="H277" s="397"/>
      <c r="I277" s="417"/>
      <c r="J277" s="408"/>
      <c r="K277" s="125">
        <f t="shared" si="22"/>
        <v>1</v>
      </c>
    </row>
    <row r="278" spans="1:11" outlineLevel="1" x14ac:dyDescent="0.2">
      <c r="A278" s="25"/>
      <c r="B278" s="28" t="s">
        <v>2</v>
      </c>
      <c r="C278" s="108"/>
      <c r="D278" s="108"/>
      <c r="E278" s="108"/>
      <c r="F278" s="9"/>
      <c r="G278" s="397"/>
      <c r="H278" s="397"/>
      <c r="I278" s="417"/>
      <c r="J278" s="408"/>
      <c r="K278" s="125"/>
    </row>
    <row r="279" spans="1:11" outlineLevel="1" x14ac:dyDescent="0.2">
      <c r="A279" s="25"/>
      <c r="B279" s="28" t="s">
        <v>3</v>
      </c>
      <c r="C279" s="108"/>
      <c r="D279" s="108"/>
      <c r="E279" s="108"/>
      <c r="F279" s="9"/>
      <c r="G279" s="397"/>
      <c r="H279" s="397"/>
      <c r="I279" s="417"/>
      <c r="J279" s="408"/>
      <c r="K279" s="125"/>
    </row>
    <row r="280" spans="1:11" outlineLevel="1" x14ac:dyDescent="0.2">
      <c r="A280" s="25"/>
      <c r="B280" s="28" t="s">
        <v>39</v>
      </c>
      <c r="C280" s="108"/>
      <c r="D280" s="108"/>
      <c r="E280" s="108"/>
      <c r="F280" s="9"/>
      <c r="G280" s="397"/>
      <c r="H280" s="397"/>
      <c r="I280" s="417"/>
      <c r="J280" s="408"/>
      <c r="K280" s="125"/>
    </row>
    <row r="281" spans="1:11" ht="29.25" customHeight="1" outlineLevel="1" x14ac:dyDescent="0.2">
      <c r="A281" s="93"/>
      <c r="B281" s="29" t="s">
        <v>38</v>
      </c>
      <c r="C281" s="109"/>
      <c r="D281" s="109"/>
      <c r="E281" s="109"/>
      <c r="F281" s="11"/>
      <c r="G281" s="398"/>
      <c r="H281" s="398"/>
      <c r="I281" s="418"/>
      <c r="J281" s="409"/>
      <c r="K281" s="126"/>
    </row>
    <row r="282" spans="1:11" ht="22.5" outlineLevel="2" x14ac:dyDescent="0.2">
      <c r="A282" s="148" t="s">
        <v>116</v>
      </c>
      <c r="B282" s="402" t="s">
        <v>117</v>
      </c>
      <c r="C282" s="402"/>
      <c r="D282" s="402"/>
      <c r="E282" s="402"/>
      <c r="F282" s="402" t="s">
        <v>25</v>
      </c>
      <c r="G282" s="402"/>
      <c r="H282" s="402"/>
      <c r="I282" s="402"/>
      <c r="J282" s="403"/>
    </row>
    <row r="283" spans="1:11" s="20" customFormat="1" ht="11.25" customHeight="1" outlineLevel="1" x14ac:dyDescent="0.2">
      <c r="A283" s="149"/>
      <c r="B283" s="28" t="s">
        <v>4</v>
      </c>
      <c r="C283" s="111">
        <f>SUM(C284:C289)</f>
        <v>2800.6143999999999</v>
      </c>
      <c r="D283" s="111">
        <f>SUM(D284:D289)</f>
        <v>2788.9580000000001</v>
      </c>
      <c r="E283" s="111">
        <f>SUM(E284:E289)</f>
        <v>2788.9580000000001</v>
      </c>
      <c r="F283" s="9"/>
      <c r="G283" s="404">
        <v>41640</v>
      </c>
      <c r="H283" s="404"/>
      <c r="I283" s="406">
        <v>2788.9580000000001</v>
      </c>
      <c r="J283" s="462" t="s">
        <v>224</v>
      </c>
      <c r="K283" s="125">
        <f t="shared" si="22"/>
        <v>0.995837913280743</v>
      </c>
    </row>
    <row r="284" spans="1:11" ht="12.75" customHeight="1" outlineLevel="1" x14ac:dyDescent="0.2">
      <c r="A284" s="150"/>
      <c r="B284" s="28" t="s">
        <v>0</v>
      </c>
      <c r="C284" s="111"/>
      <c r="D284" s="111"/>
      <c r="E284" s="111"/>
      <c r="F284" s="9"/>
      <c r="G284" s="404"/>
      <c r="H284" s="404"/>
      <c r="I284" s="406"/>
      <c r="J284" s="463"/>
      <c r="K284" s="125"/>
    </row>
    <row r="285" spans="1:11" ht="12.75" customHeight="1" outlineLevel="1" x14ac:dyDescent="0.2">
      <c r="A285" s="150"/>
      <c r="B285" s="28" t="s">
        <v>1</v>
      </c>
      <c r="C285" s="111">
        <v>2800.6143999999999</v>
      </c>
      <c r="D285" s="111">
        <v>2788.9580000000001</v>
      </c>
      <c r="E285" s="111">
        <v>2788.9580000000001</v>
      </c>
      <c r="F285" s="9"/>
      <c r="G285" s="404"/>
      <c r="H285" s="404"/>
      <c r="I285" s="406"/>
      <c r="J285" s="463"/>
      <c r="K285" s="125">
        <f t="shared" si="22"/>
        <v>0.995837913280743</v>
      </c>
    </row>
    <row r="286" spans="1:11" ht="12.75" customHeight="1" outlineLevel="1" x14ac:dyDescent="0.2">
      <c r="A286" s="150"/>
      <c r="B286" s="28" t="s">
        <v>2</v>
      </c>
      <c r="C286" s="111"/>
      <c r="D286" s="111"/>
      <c r="E286" s="111"/>
      <c r="F286" s="9"/>
      <c r="G286" s="404"/>
      <c r="H286" s="404"/>
      <c r="I286" s="406"/>
      <c r="J286" s="463"/>
      <c r="K286" s="125"/>
    </row>
    <row r="287" spans="1:11" ht="12.75" customHeight="1" outlineLevel="1" x14ac:dyDescent="0.2">
      <c r="A287" s="150"/>
      <c r="B287" s="28" t="s">
        <v>3</v>
      </c>
      <c r="C287" s="111"/>
      <c r="D287" s="111"/>
      <c r="E287" s="111"/>
      <c r="F287" s="9"/>
      <c r="G287" s="404"/>
      <c r="H287" s="404"/>
      <c r="I287" s="406"/>
      <c r="J287" s="463"/>
      <c r="K287" s="125"/>
    </row>
    <row r="288" spans="1:11" ht="12.75" customHeight="1" outlineLevel="1" x14ac:dyDescent="0.2">
      <c r="A288" s="150"/>
      <c r="B288" s="28" t="s">
        <v>39</v>
      </c>
      <c r="C288" s="111"/>
      <c r="D288" s="111"/>
      <c r="E288" s="111"/>
      <c r="F288" s="9"/>
      <c r="G288" s="404"/>
      <c r="H288" s="404"/>
      <c r="I288" s="406"/>
      <c r="J288" s="463"/>
      <c r="K288" s="125"/>
    </row>
    <row r="289" spans="1:11" outlineLevel="1" x14ac:dyDescent="0.2">
      <c r="A289" s="151"/>
      <c r="B289" s="28" t="s">
        <v>38</v>
      </c>
      <c r="C289" s="111"/>
      <c r="D289" s="111"/>
      <c r="E289" s="111"/>
      <c r="F289" s="9"/>
      <c r="G289" s="404"/>
      <c r="H289" s="404"/>
      <c r="I289" s="406"/>
      <c r="J289" s="463"/>
      <c r="K289" s="126"/>
    </row>
    <row r="290" spans="1:11" ht="78.75" outlineLevel="2" x14ac:dyDescent="0.2">
      <c r="A290" s="152" t="s">
        <v>225</v>
      </c>
      <c r="B290" s="461" t="s">
        <v>216</v>
      </c>
      <c r="C290" s="461"/>
      <c r="D290" s="461"/>
      <c r="E290" s="461"/>
      <c r="F290" s="11"/>
      <c r="G290" s="65" t="s">
        <v>51</v>
      </c>
      <c r="H290" s="65">
        <v>42339</v>
      </c>
      <c r="I290" s="21" t="s">
        <v>51</v>
      </c>
      <c r="J290" s="464"/>
    </row>
    <row r="291" spans="1:11" ht="22.5" outlineLevel="2" x14ac:dyDescent="0.2">
      <c r="A291" s="92" t="s">
        <v>118</v>
      </c>
      <c r="B291" s="393" t="s">
        <v>119</v>
      </c>
      <c r="C291" s="394"/>
      <c r="D291" s="394"/>
      <c r="E291" s="394"/>
      <c r="F291" s="394" t="s">
        <v>26</v>
      </c>
      <c r="G291" s="394"/>
      <c r="H291" s="394"/>
      <c r="I291" s="394"/>
      <c r="J291" s="395"/>
    </row>
    <row r="292" spans="1:11" s="20" customFormat="1" outlineLevel="1" x14ac:dyDescent="0.2">
      <c r="A292" s="26"/>
      <c r="B292" s="28" t="s">
        <v>4</v>
      </c>
      <c r="C292" s="108">
        <f>SUM(C293:C298)</f>
        <v>164.40360000000001</v>
      </c>
      <c r="D292" s="108">
        <f>SUM(D293:D298)</f>
        <v>164.40360000000001</v>
      </c>
      <c r="E292" s="108">
        <f>SUM(E293:E298)</f>
        <v>164.40360000000001</v>
      </c>
      <c r="F292" s="9"/>
      <c r="G292" s="396">
        <v>41640</v>
      </c>
      <c r="H292" s="396"/>
      <c r="I292" s="416">
        <v>164.40360000000001</v>
      </c>
      <c r="J292" s="407" t="s">
        <v>214</v>
      </c>
      <c r="K292" s="125">
        <f t="shared" si="22"/>
        <v>1</v>
      </c>
    </row>
    <row r="293" spans="1:11" outlineLevel="1" x14ac:dyDescent="0.2">
      <c r="A293" s="25"/>
      <c r="B293" s="28" t="s">
        <v>0</v>
      </c>
      <c r="C293" s="108"/>
      <c r="D293" s="108"/>
      <c r="E293" s="108"/>
      <c r="F293" s="9"/>
      <c r="G293" s="397"/>
      <c r="H293" s="397"/>
      <c r="I293" s="417"/>
      <c r="J293" s="408"/>
      <c r="K293" s="125"/>
    </row>
    <row r="294" spans="1:11" outlineLevel="1" x14ac:dyDescent="0.2">
      <c r="A294" s="25"/>
      <c r="B294" s="28" t="s">
        <v>1</v>
      </c>
      <c r="C294" s="108">
        <v>164.40360000000001</v>
      </c>
      <c r="D294" s="108">
        <v>164.40360000000001</v>
      </c>
      <c r="E294" s="108">
        <v>164.40360000000001</v>
      </c>
      <c r="F294" s="9"/>
      <c r="G294" s="397"/>
      <c r="H294" s="397"/>
      <c r="I294" s="417"/>
      <c r="J294" s="408"/>
      <c r="K294" s="125">
        <f t="shared" si="22"/>
        <v>1</v>
      </c>
    </row>
    <row r="295" spans="1:11" outlineLevel="1" x14ac:dyDescent="0.2">
      <c r="A295" s="25"/>
      <c r="B295" s="28" t="s">
        <v>2</v>
      </c>
      <c r="C295" s="108"/>
      <c r="D295" s="108"/>
      <c r="E295" s="108"/>
      <c r="F295" s="9"/>
      <c r="G295" s="397"/>
      <c r="H295" s="397"/>
      <c r="I295" s="417"/>
      <c r="J295" s="408"/>
      <c r="K295" s="125"/>
    </row>
    <row r="296" spans="1:11" outlineLevel="1" x14ac:dyDescent="0.2">
      <c r="A296" s="25"/>
      <c r="B296" s="28" t="s">
        <v>3</v>
      </c>
      <c r="C296" s="108"/>
      <c r="D296" s="108"/>
      <c r="E296" s="108"/>
      <c r="F296" s="9"/>
      <c r="G296" s="397"/>
      <c r="H296" s="397"/>
      <c r="I296" s="417"/>
      <c r="J296" s="408"/>
      <c r="K296" s="125"/>
    </row>
    <row r="297" spans="1:11" outlineLevel="1" x14ac:dyDescent="0.2">
      <c r="A297" s="25"/>
      <c r="B297" s="28" t="s">
        <v>39</v>
      </c>
      <c r="C297" s="108"/>
      <c r="D297" s="108"/>
      <c r="E297" s="108"/>
      <c r="F297" s="9"/>
      <c r="G297" s="397"/>
      <c r="H297" s="397"/>
      <c r="I297" s="417"/>
      <c r="J297" s="408"/>
      <c r="K297" s="125"/>
    </row>
    <row r="298" spans="1:11" ht="70.5" customHeight="1" outlineLevel="1" x14ac:dyDescent="0.2">
      <c r="A298" s="93" t="s">
        <v>52</v>
      </c>
      <c r="B298" s="29" t="s">
        <v>38</v>
      </c>
      <c r="C298" s="109"/>
      <c r="D298" s="109"/>
      <c r="E298" s="109"/>
      <c r="F298" s="11"/>
      <c r="G298" s="398"/>
      <c r="H298" s="398"/>
      <c r="I298" s="418"/>
      <c r="J298" s="409"/>
      <c r="K298" s="126"/>
    </row>
    <row r="299" spans="1:11" ht="22.5" outlineLevel="2" x14ac:dyDescent="0.2">
      <c r="A299" s="92" t="s">
        <v>120</v>
      </c>
      <c r="B299" s="393" t="s">
        <v>121</v>
      </c>
      <c r="C299" s="394"/>
      <c r="D299" s="394"/>
      <c r="E299" s="394"/>
      <c r="F299" s="394" t="s">
        <v>17</v>
      </c>
      <c r="G299" s="394"/>
      <c r="H299" s="394"/>
      <c r="I299" s="394"/>
      <c r="J299" s="395"/>
    </row>
    <row r="300" spans="1:11" s="20" customFormat="1" outlineLevel="1" x14ac:dyDescent="0.2">
      <c r="A300" s="26"/>
      <c r="B300" s="28" t="s">
        <v>4</v>
      </c>
      <c r="C300" s="108">
        <f>SUM(C301:C306)</f>
        <v>197.64511111111111</v>
      </c>
      <c r="D300" s="108">
        <f t="shared" ref="D300:E300" si="23">SUM(D301:D306)</f>
        <v>197.64511111111111</v>
      </c>
      <c r="E300" s="108">
        <f t="shared" si="23"/>
        <v>197.64511111111111</v>
      </c>
      <c r="F300" s="9"/>
      <c r="G300" s="396">
        <v>41640</v>
      </c>
      <c r="H300" s="396"/>
      <c r="I300" s="108"/>
      <c r="J300" s="407" t="s">
        <v>200</v>
      </c>
      <c r="K300" s="125">
        <f t="shared" si="22"/>
        <v>1</v>
      </c>
    </row>
    <row r="301" spans="1:11" outlineLevel="1" x14ac:dyDescent="0.2">
      <c r="A301" s="25"/>
      <c r="B301" s="28" t="s">
        <v>0</v>
      </c>
      <c r="C301" s="108"/>
      <c r="D301" s="108"/>
      <c r="E301" s="108"/>
      <c r="F301" s="9"/>
      <c r="G301" s="397"/>
      <c r="H301" s="397"/>
      <c r="I301" s="108"/>
      <c r="J301" s="408"/>
      <c r="K301" s="125"/>
    </row>
    <row r="302" spans="1:11" outlineLevel="1" x14ac:dyDescent="0.2">
      <c r="A302" s="25"/>
      <c r="B302" s="28" t="s">
        <v>1</v>
      </c>
      <c r="C302" s="108">
        <f>177.8806</f>
        <v>177.88059999999999</v>
      </c>
      <c r="D302" s="108">
        <v>177.88059999999999</v>
      </c>
      <c r="E302" s="108">
        <v>177.88059999999999</v>
      </c>
      <c r="F302" s="9"/>
      <c r="G302" s="397"/>
      <c r="H302" s="397"/>
      <c r="I302" s="108">
        <f>450+177.8806-450</f>
        <v>177.88059999999996</v>
      </c>
      <c r="J302" s="408"/>
      <c r="K302" s="125">
        <f t="shared" si="22"/>
        <v>1</v>
      </c>
    </row>
    <row r="303" spans="1:11" outlineLevel="1" x14ac:dyDescent="0.2">
      <c r="A303" s="25"/>
      <c r="B303" s="28" t="s">
        <v>2</v>
      </c>
      <c r="C303" s="108">
        <f>C302/9</f>
        <v>19.764511111111108</v>
      </c>
      <c r="D303" s="108">
        <f t="shared" ref="D303:E303" si="24">D302/9</f>
        <v>19.764511111111108</v>
      </c>
      <c r="E303" s="108">
        <f t="shared" si="24"/>
        <v>19.764511111111108</v>
      </c>
      <c r="F303" s="9"/>
      <c r="G303" s="397"/>
      <c r="H303" s="397"/>
      <c r="I303" s="108">
        <f>I302/9*1</f>
        <v>19.764511111111105</v>
      </c>
      <c r="J303" s="408"/>
      <c r="K303" s="125">
        <f t="shared" si="22"/>
        <v>1</v>
      </c>
    </row>
    <row r="304" spans="1:11" outlineLevel="1" x14ac:dyDescent="0.2">
      <c r="A304" s="25"/>
      <c r="B304" s="28" t="s">
        <v>3</v>
      </c>
      <c r="C304" s="108"/>
      <c r="D304" s="108"/>
      <c r="E304" s="108"/>
      <c r="F304" s="9"/>
      <c r="G304" s="397"/>
      <c r="H304" s="397"/>
      <c r="I304" s="108"/>
      <c r="J304" s="408"/>
      <c r="K304" s="125"/>
    </row>
    <row r="305" spans="1:12" outlineLevel="1" x14ac:dyDescent="0.2">
      <c r="A305" s="25"/>
      <c r="B305" s="28" t="s">
        <v>39</v>
      </c>
      <c r="C305" s="108"/>
      <c r="D305" s="108"/>
      <c r="E305" s="108"/>
      <c r="F305" s="9"/>
      <c r="G305" s="397"/>
      <c r="H305" s="397"/>
      <c r="I305" s="108"/>
      <c r="J305" s="408"/>
      <c r="K305" s="125"/>
    </row>
    <row r="306" spans="1:12" ht="45" outlineLevel="1" x14ac:dyDescent="0.2">
      <c r="A306" s="147" t="s">
        <v>65</v>
      </c>
      <c r="B306" s="28" t="s">
        <v>38</v>
      </c>
      <c r="C306" s="108"/>
      <c r="D306" s="108"/>
      <c r="E306" s="108"/>
      <c r="F306" s="9"/>
      <c r="G306" s="405"/>
      <c r="H306" s="405"/>
      <c r="I306" s="108"/>
      <c r="J306" s="408"/>
      <c r="K306" s="126"/>
    </row>
    <row r="307" spans="1:12" ht="26.25" customHeight="1" outlineLevel="2" x14ac:dyDescent="0.2">
      <c r="A307" s="114" t="s">
        <v>58</v>
      </c>
      <c r="B307" s="413" t="s">
        <v>169</v>
      </c>
      <c r="C307" s="414"/>
      <c r="D307" s="414"/>
      <c r="E307" s="415"/>
      <c r="F307" s="11"/>
      <c r="G307" s="30" t="s">
        <v>51</v>
      </c>
      <c r="H307" s="30" t="s">
        <v>51</v>
      </c>
      <c r="I307" s="27" t="s">
        <v>51</v>
      </c>
      <c r="J307" s="409"/>
      <c r="K307" s="129"/>
    </row>
    <row r="308" spans="1:12" ht="22.5" outlineLevel="2" x14ac:dyDescent="0.2">
      <c r="A308" s="92" t="s">
        <v>122</v>
      </c>
      <c r="B308" s="393" t="s">
        <v>123</v>
      </c>
      <c r="C308" s="394"/>
      <c r="D308" s="394"/>
      <c r="E308" s="394"/>
      <c r="F308" s="394" t="s">
        <v>5</v>
      </c>
      <c r="G308" s="394"/>
      <c r="H308" s="394"/>
      <c r="I308" s="394"/>
      <c r="J308" s="395"/>
    </row>
    <row r="309" spans="1:12" s="20" customFormat="1" outlineLevel="1" x14ac:dyDescent="0.2">
      <c r="A309" s="26"/>
      <c r="B309" s="28" t="s">
        <v>4</v>
      </c>
      <c r="C309" s="108">
        <f>SUM(C310:C315)</f>
        <v>5652.2400000000007</v>
      </c>
      <c r="D309" s="108">
        <f t="shared" ref="D309:E309" si="25">SUM(D310:D315)</f>
        <v>5590.07125</v>
      </c>
      <c r="E309" s="108">
        <f t="shared" si="25"/>
        <v>5590.07125</v>
      </c>
      <c r="F309" s="9"/>
      <c r="G309" s="396">
        <v>41640</v>
      </c>
      <c r="H309" s="396"/>
      <c r="I309" s="108"/>
      <c r="J309" s="407" t="s">
        <v>211</v>
      </c>
      <c r="K309" s="125">
        <f t="shared" si="22"/>
        <v>0.98900104206473882</v>
      </c>
    </row>
    <row r="310" spans="1:12" outlineLevel="1" x14ac:dyDescent="0.2">
      <c r="A310" s="25"/>
      <c r="B310" s="28" t="s">
        <v>0</v>
      </c>
      <c r="C310" s="108"/>
      <c r="D310" s="108"/>
      <c r="E310" s="108"/>
      <c r="F310" s="9"/>
      <c r="G310" s="397"/>
      <c r="H310" s="397"/>
      <c r="I310" s="108"/>
      <c r="J310" s="408"/>
      <c r="K310" s="125"/>
    </row>
    <row r="311" spans="1:12" outlineLevel="1" x14ac:dyDescent="0.2">
      <c r="A311" s="25"/>
      <c r="B311" s="28" t="s">
        <v>1</v>
      </c>
      <c r="C311" s="108">
        <f>4522.64-0.848</f>
        <v>4521.7920000000004</v>
      </c>
      <c r="D311" s="108">
        <v>4472.0569999999998</v>
      </c>
      <c r="E311" s="108">
        <v>4472.0569999999998</v>
      </c>
      <c r="F311" s="9"/>
      <c r="G311" s="397"/>
      <c r="H311" s="397"/>
      <c r="I311" s="108">
        <f>4522.64-0.848-49.735</f>
        <v>4472.0570000000007</v>
      </c>
      <c r="J311" s="408"/>
      <c r="K311" s="125">
        <f t="shared" si="22"/>
        <v>0.98900104206473882</v>
      </c>
    </row>
    <row r="312" spans="1:12" outlineLevel="1" x14ac:dyDescent="0.2">
      <c r="A312" s="25"/>
      <c r="B312" s="28" t="s">
        <v>2</v>
      </c>
      <c r="C312" s="108">
        <f>C311/0.8*0.2</f>
        <v>1130.4480000000001</v>
      </c>
      <c r="D312" s="108">
        <f t="shared" ref="D312:E312" si="26">D311/0.8*0.2</f>
        <v>1118.0142499999999</v>
      </c>
      <c r="E312" s="108">
        <f t="shared" si="26"/>
        <v>1118.0142499999999</v>
      </c>
      <c r="F312" s="9"/>
      <c r="G312" s="397"/>
      <c r="H312" s="397"/>
      <c r="I312" s="108">
        <f t="shared" ref="I312" si="27">I311/0.8*0.2</f>
        <v>1118.0142500000002</v>
      </c>
      <c r="J312" s="408"/>
      <c r="K312" s="125">
        <f t="shared" si="22"/>
        <v>0.98900104206473882</v>
      </c>
      <c r="L312" s="146"/>
    </row>
    <row r="313" spans="1:12" outlineLevel="1" x14ac:dyDescent="0.2">
      <c r="A313" s="25"/>
      <c r="B313" s="28" t="s">
        <v>3</v>
      </c>
      <c r="C313" s="108"/>
      <c r="D313" s="108"/>
      <c r="E313" s="108"/>
      <c r="F313" s="9"/>
      <c r="G313" s="397"/>
      <c r="H313" s="397"/>
      <c r="I313" s="108"/>
      <c r="J313" s="408"/>
      <c r="K313" s="125"/>
    </row>
    <row r="314" spans="1:12" outlineLevel="1" x14ac:dyDescent="0.2">
      <c r="A314" s="25"/>
      <c r="B314" s="28" t="s">
        <v>39</v>
      </c>
      <c r="C314" s="108"/>
      <c r="D314" s="108"/>
      <c r="E314" s="108"/>
      <c r="F314" s="9"/>
      <c r="G314" s="397"/>
      <c r="H314" s="397"/>
      <c r="I314" s="108"/>
      <c r="J314" s="408"/>
      <c r="K314" s="125"/>
    </row>
    <row r="315" spans="1:12" outlineLevel="1" x14ac:dyDescent="0.2">
      <c r="A315" s="147"/>
      <c r="B315" s="28" t="s">
        <v>38</v>
      </c>
      <c r="C315" s="108"/>
      <c r="D315" s="108"/>
      <c r="E315" s="108"/>
      <c r="F315" s="9"/>
      <c r="G315" s="405"/>
      <c r="H315" s="405"/>
      <c r="I315" s="108"/>
      <c r="J315" s="408"/>
      <c r="K315" s="126"/>
    </row>
    <row r="316" spans="1:12" ht="22.5" outlineLevel="1" x14ac:dyDescent="0.2">
      <c r="A316" s="93" t="s">
        <v>58</v>
      </c>
      <c r="B316" s="474" t="s">
        <v>175</v>
      </c>
      <c r="C316" s="475"/>
      <c r="D316" s="475"/>
      <c r="E316" s="476"/>
      <c r="F316" s="11"/>
      <c r="G316" s="30" t="s">
        <v>51</v>
      </c>
      <c r="H316" s="30" t="s">
        <v>51</v>
      </c>
      <c r="I316" s="27" t="s">
        <v>51</v>
      </c>
      <c r="J316" s="409"/>
      <c r="K316" s="140"/>
    </row>
    <row r="317" spans="1:12" s="20" customFormat="1" ht="31.5" outlineLevel="1" x14ac:dyDescent="0.2">
      <c r="A317" s="141" t="s">
        <v>125</v>
      </c>
      <c r="B317" s="468" t="s">
        <v>124</v>
      </c>
      <c r="C317" s="469"/>
      <c r="D317" s="469"/>
      <c r="E317" s="469"/>
      <c r="F317" s="469"/>
      <c r="G317" s="469"/>
      <c r="H317" s="469"/>
      <c r="I317" s="469"/>
      <c r="J317" s="470"/>
      <c r="K317" s="122"/>
    </row>
    <row r="318" spans="1:12" s="20" customFormat="1" ht="10.5" outlineLevel="1" x14ac:dyDescent="0.2">
      <c r="A318" s="26"/>
      <c r="B318" s="68" t="s">
        <v>4</v>
      </c>
      <c r="C318" s="66">
        <f t="shared" ref="C318:E322" si="28">SUM(C326,C343)</f>
        <v>1718.1093599999999</v>
      </c>
      <c r="D318" s="66">
        <f t="shared" si="28"/>
        <v>1718.1093599999999</v>
      </c>
      <c r="E318" s="66">
        <f t="shared" si="28"/>
        <v>1718.1093599999999</v>
      </c>
      <c r="F318" s="142"/>
      <c r="G318" s="426"/>
      <c r="H318" s="426"/>
      <c r="I318" s="471">
        <f>SUM(I326,I343,I361)</f>
        <v>1718.1093599999999</v>
      </c>
      <c r="J318" s="399" t="s">
        <v>201</v>
      </c>
      <c r="K318" s="123">
        <f t="shared" si="22"/>
        <v>1</v>
      </c>
    </row>
    <row r="319" spans="1:12" s="20" customFormat="1" ht="10.5" outlineLevel="1" x14ac:dyDescent="0.2">
      <c r="A319" s="26"/>
      <c r="B319" s="68" t="s">
        <v>0</v>
      </c>
      <c r="C319" s="66">
        <f t="shared" si="28"/>
        <v>0</v>
      </c>
      <c r="D319" s="66">
        <f t="shared" si="28"/>
        <v>0</v>
      </c>
      <c r="E319" s="66">
        <f t="shared" si="28"/>
        <v>0</v>
      </c>
      <c r="F319" s="142"/>
      <c r="G319" s="427"/>
      <c r="H319" s="427"/>
      <c r="I319" s="472"/>
      <c r="J319" s="400"/>
      <c r="K319" s="123"/>
    </row>
    <row r="320" spans="1:12" s="20" customFormat="1" ht="10.5" outlineLevel="1" x14ac:dyDescent="0.2">
      <c r="A320" s="26"/>
      <c r="B320" s="68" t="s">
        <v>1</v>
      </c>
      <c r="C320" s="66">
        <f t="shared" si="28"/>
        <v>1718.1093599999999</v>
      </c>
      <c r="D320" s="66">
        <f t="shared" si="28"/>
        <v>1718.1093599999999</v>
      </c>
      <c r="E320" s="66">
        <f t="shared" si="28"/>
        <v>1718.1093599999999</v>
      </c>
      <c r="F320" s="142"/>
      <c r="G320" s="427"/>
      <c r="H320" s="427"/>
      <c r="I320" s="472"/>
      <c r="J320" s="400"/>
      <c r="K320" s="123">
        <f t="shared" si="22"/>
        <v>1</v>
      </c>
    </row>
    <row r="321" spans="1:11" s="20" customFormat="1" ht="10.5" outlineLevel="1" x14ac:dyDescent="0.2">
      <c r="A321" s="26"/>
      <c r="B321" s="68" t="s">
        <v>2</v>
      </c>
      <c r="C321" s="66">
        <f t="shared" si="28"/>
        <v>0</v>
      </c>
      <c r="D321" s="66">
        <f t="shared" si="28"/>
        <v>0</v>
      </c>
      <c r="E321" s="66">
        <f t="shared" si="28"/>
        <v>0</v>
      </c>
      <c r="F321" s="142"/>
      <c r="G321" s="427"/>
      <c r="H321" s="427"/>
      <c r="I321" s="472"/>
      <c r="J321" s="400"/>
      <c r="K321" s="123"/>
    </row>
    <row r="322" spans="1:11" s="20" customFormat="1" ht="10.5" outlineLevel="1" x14ac:dyDescent="0.2">
      <c r="A322" s="26"/>
      <c r="B322" s="68" t="s">
        <v>3</v>
      </c>
      <c r="C322" s="66">
        <f t="shared" si="28"/>
        <v>0</v>
      </c>
      <c r="D322" s="66">
        <f t="shared" si="28"/>
        <v>0</v>
      </c>
      <c r="E322" s="66">
        <f t="shared" si="28"/>
        <v>0</v>
      </c>
      <c r="F322" s="142"/>
      <c r="G322" s="427"/>
      <c r="H322" s="427"/>
      <c r="I322" s="472"/>
      <c r="J322" s="400"/>
      <c r="K322" s="123"/>
    </row>
    <row r="323" spans="1:11" s="20" customFormat="1" ht="10.5" outlineLevel="1" x14ac:dyDescent="0.2">
      <c r="A323" s="26"/>
      <c r="B323" s="68" t="s">
        <v>39</v>
      </c>
      <c r="C323" s="66"/>
      <c r="D323" s="66"/>
      <c r="E323" s="66"/>
      <c r="F323" s="142"/>
      <c r="G323" s="427"/>
      <c r="H323" s="427"/>
      <c r="I323" s="472"/>
      <c r="J323" s="400"/>
      <c r="K323" s="123"/>
    </row>
    <row r="324" spans="1:11" s="20" customFormat="1" ht="10.5" outlineLevel="1" x14ac:dyDescent="0.2">
      <c r="A324" s="143"/>
      <c r="B324" s="69" t="s">
        <v>38</v>
      </c>
      <c r="C324" s="67">
        <f>SUM(C332,C349)</f>
        <v>0</v>
      </c>
      <c r="D324" s="67">
        <f>SUM(D332,D349)</f>
        <v>0</v>
      </c>
      <c r="E324" s="67">
        <f>SUM(E332,E349)</f>
        <v>0</v>
      </c>
      <c r="F324" s="144"/>
      <c r="G324" s="428"/>
      <c r="H324" s="428"/>
      <c r="I324" s="473"/>
      <c r="J324" s="401"/>
      <c r="K324" s="124"/>
    </row>
    <row r="325" spans="1:11" ht="33.75" outlineLevel="2" x14ac:dyDescent="0.2">
      <c r="A325" s="92" t="s">
        <v>126</v>
      </c>
      <c r="B325" s="393" t="s">
        <v>127</v>
      </c>
      <c r="C325" s="394"/>
      <c r="D325" s="394"/>
      <c r="E325" s="394"/>
      <c r="F325" s="394" t="s">
        <v>5</v>
      </c>
      <c r="G325" s="394"/>
      <c r="H325" s="394"/>
      <c r="I325" s="394"/>
      <c r="J325" s="395"/>
    </row>
    <row r="326" spans="1:11" s="20" customFormat="1" outlineLevel="1" x14ac:dyDescent="0.2">
      <c r="A326" s="26"/>
      <c r="B326" s="28" t="s">
        <v>4</v>
      </c>
      <c r="C326" s="108">
        <f t="shared" ref="C326:E330" si="29">SUM(C334)</f>
        <v>870</v>
      </c>
      <c r="D326" s="108">
        <f t="shared" si="29"/>
        <v>870</v>
      </c>
      <c r="E326" s="108">
        <f t="shared" si="29"/>
        <v>870</v>
      </c>
      <c r="F326" s="9"/>
      <c r="G326" s="396"/>
      <c r="H326" s="396"/>
      <c r="I326" s="416">
        <f>SUM(I334)</f>
        <v>870</v>
      </c>
      <c r="J326" s="399" t="s">
        <v>183</v>
      </c>
      <c r="K326" s="125">
        <f t="shared" si="22"/>
        <v>1</v>
      </c>
    </row>
    <row r="327" spans="1:11" outlineLevel="1" x14ac:dyDescent="0.2">
      <c r="A327" s="25"/>
      <c r="B327" s="28" t="s">
        <v>0</v>
      </c>
      <c r="C327" s="108">
        <f t="shared" si="29"/>
        <v>0</v>
      </c>
      <c r="D327" s="108">
        <f t="shared" si="29"/>
        <v>0</v>
      </c>
      <c r="E327" s="108">
        <f t="shared" si="29"/>
        <v>0</v>
      </c>
      <c r="F327" s="9"/>
      <c r="G327" s="397"/>
      <c r="H327" s="397"/>
      <c r="I327" s="417"/>
      <c r="J327" s="408"/>
      <c r="K327" s="125"/>
    </row>
    <row r="328" spans="1:11" outlineLevel="1" x14ac:dyDescent="0.2">
      <c r="A328" s="25"/>
      <c r="B328" s="28" t="s">
        <v>1</v>
      </c>
      <c r="C328" s="108">
        <f t="shared" si="29"/>
        <v>870</v>
      </c>
      <c r="D328" s="108">
        <f t="shared" si="29"/>
        <v>870</v>
      </c>
      <c r="E328" s="108">
        <f t="shared" si="29"/>
        <v>870</v>
      </c>
      <c r="F328" s="9"/>
      <c r="G328" s="397"/>
      <c r="H328" s="397"/>
      <c r="I328" s="417"/>
      <c r="J328" s="408"/>
      <c r="K328" s="125">
        <f t="shared" si="22"/>
        <v>1</v>
      </c>
    </row>
    <row r="329" spans="1:11" outlineLevel="1" x14ac:dyDescent="0.2">
      <c r="A329" s="25"/>
      <c r="B329" s="28" t="s">
        <v>2</v>
      </c>
      <c r="C329" s="108">
        <f t="shared" si="29"/>
        <v>0</v>
      </c>
      <c r="D329" s="108">
        <f t="shared" si="29"/>
        <v>0</v>
      </c>
      <c r="E329" s="108">
        <f t="shared" si="29"/>
        <v>0</v>
      </c>
      <c r="F329" s="9"/>
      <c r="G329" s="397"/>
      <c r="H329" s="397"/>
      <c r="I329" s="417"/>
      <c r="J329" s="408"/>
      <c r="K329" s="125"/>
    </row>
    <row r="330" spans="1:11" outlineLevel="1" x14ac:dyDescent="0.2">
      <c r="A330" s="25"/>
      <c r="B330" s="28" t="s">
        <v>3</v>
      </c>
      <c r="C330" s="108">
        <f t="shared" si="29"/>
        <v>0</v>
      </c>
      <c r="D330" s="108">
        <f t="shared" si="29"/>
        <v>0</v>
      </c>
      <c r="E330" s="108">
        <f t="shared" si="29"/>
        <v>0</v>
      </c>
      <c r="F330" s="9"/>
      <c r="G330" s="397"/>
      <c r="H330" s="397"/>
      <c r="I330" s="417"/>
      <c r="J330" s="408"/>
      <c r="K330" s="125"/>
    </row>
    <row r="331" spans="1:11" outlineLevel="1" x14ac:dyDescent="0.2">
      <c r="A331" s="25"/>
      <c r="B331" s="28" t="s">
        <v>39</v>
      </c>
      <c r="C331" s="108"/>
      <c r="D331" s="108"/>
      <c r="E331" s="108"/>
      <c r="F331" s="9"/>
      <c r="G331" s="397"/>
      <c r="H331" s="397"/>
      <c r="I331" s="417"/>
      <c r="J331" s="408"/>
      <c r="K331" s="125"/>
    </row>
    <row r="332" spans="1:11" outlineLevel="1" x14ac:dyDescent="0.2">
      <c r="A332" s="93"/>
      <c r="B332" s="29" t="s">
        <v>38</v>
      </c>
      <c r="C332" s="109">
        <f>SUM(C340)</f>
        <v>0</v>
      </c>
      <c r="D332" s="109">
        <f>SUM(D340)</f>
        <v>0</v>
      </c>
      <c r="E332" s="109">
        <f>SUM(E340)</f>
        <v>0</v>
      </c>
      <c r="F332" s="11"/>
      <c r="G332" s="398"/>
      <c r="H332" s="398"/>
      <c r="I332" s="418"/>
      <c r="J332" s="409"/>
      <c r="K332" s="126"/>
    </row>
    <row r="333" spans="1:11" ht="22.5" outlineLevel="2" x14ac:dyDescent="0.2">
      <c r="A333" s="92" t="s">
        <v>128</v>
      </c>
      <c r="B333" s="393" t="s">
        <v>129</v>
      </c>
      <c r="C333" s="394"/>
      <c r="D333" s="394"/>
      <c r="E333" s="394"/>
      <c r="F333" s="394" t="s">
        <v>10</v>
      </c>
      <c r="G333" s="394"/>
      <c r="H333" s="394"/>
      <c r="I333" s="394"/>
      <c r="J333" s="395"/>
    </row>
    <row r="334" spans="1:11" outlineLevel="2" x14ac:dyDescent="0.2">
      <c r="A334" s="23"/>
      <c r="B334" s="28" t="s">
        <v>4</v>
      </c>
      <c r="C334" s="3">
        <f>SUM(C335:C340)</f>
        <v>870</v>
      </c>
      <c r="D334" s="3">
        <f>SUM(D335:D340)</f>
        <v>870</v>
      </c>
      <c r="E334" s="3">
        <f>SUM(E335:E340)</f>
        <v>870</v>
      </c>
      <c r="F334" s="9"/>
      <c r="G334" s="396">
        <v>41640</v>
      </c>
      <c r="H334" s="396"/>
      <c r="I334" s="406">
        <f>870</f>
        <v>870</v>
      </c>
      <c r="J334" s="407" t="s">
        <v>202</v>
      </c>
      <c r="K334" s="127">
        <f t="shared" si="22"/>
        <v>1</v>
      </c>
    </row>
    <row r="335" spans="1:11" outlineLevel="2" x14ac:dyDescent="0.2">
      <c r="A335" s="23"/>
      <c r="B335" s="28" t="s">
        <v>0</v>
      </c>
      <c r="C335" s="3"/>
      <c r="D335" s="3"/>
      <c r="E335" s="3"/>
      <c r="F335" s="9"/>
      <c r="G335" s="397"/>
      <c r="H335" s="397"/>
      <c r="I335" s="406"/>
      <c r="J335" s="408"/>
      <c r="K335" s="127"/>
    </row>
    <row r="336" spans="1:11" outlineLevel="2" x14ac:dyDescent="0.2">
      <c r="A336" s="23"/>
      <c r="B336" s="28" t="s">
        <v>1</v>
      </c>
      <c r="C336" s="3">
        <v>870</v>
      </c>
      <c r="D336" s="3">
        <v>870</v>
      </c>
      <c r="E336" s="3">
        <v>870</v>
      </c>
      <c r="F336" s="9"/>
      <c r="G336" s="397"/>
      <c r="H336" s="397"/>
      <c r="I336" s="406"/>
      <c r="J336" s="408"/>
      <c r="K336" s="127">
        <f t="shared" si="22"/>
        <v>1</v>
      </c>
    </row>
    <row r="337" spans="1:11" outlineLevel="2" x14ac:dyDescent="0.2">
      <c r="A337" s="23"/>
      <c r="B337" s="28" t="s">
        <v>2</v>
      </c>
      <c r="C337" s="3"/>
      <c r="D337" s="3"/>
      <c r="E337" s="3"/>
      <c r="F337" s="9"/>
      <c r="G337" s="397"/>
      <c r="H337" s="397"/>
      <c r="I337" s="406"/>
      <c r="J337" s="408"/>
      <c r="K337" s="127"/>
    </row>
    <row r="338" spans="1:11" outlineLevel="2" x14ac:dyDescent="0.2">
      <c r="A338" s="23"/>
      <c r="B338" s="28" t="s">
        <v>3</v>
      </c>
      <c r="C338" s="3"/>
      <c r="D338" s="3"/>
      <c r="E338" s="3"/>
      <c r="F338" s="9"/>
      <c r="G338" s="397"/>
      <c r="H338" s="397"/>
      <c r="I338" s="406"/>
      <c r="J338" s="408"/>
      <c r="K338" s="127"/>
    </row>
    <row r="339" spans="1:11" outlineLevel="2" x14ac:dyDescent="0.2">
      <c r="A339" s="23"/>
      <c r="B339" s="28" t="s">
        <v>39</v>
      </c>
      <c r="C339" s="3"/>
      <c r="D339" s="3"/>
      <c r="E339" s="3"/>
      <c r="F339" s="9"/>
      <c r="G339" s="397"/>
      <c r="H339" s="397"/>
      <c r="I339" s="406"/>
      <c r="J339" s="408"/>
      <c r="K339" s="127"/>
    </row>
    <row r="340" spans="1:11" outlineLevel="2" x14ac:dyDescent="0.2">
      <c r="A340" s="23"/>
      <c r="B340" s="28" t="s">
        <v>38</v>
      </c>
      <c r="C340" s="3"/>
      <c r="D340" s="3"/>
      <c r="E340" s="3"/>
      <c r="F340" s="9"/>
      <c r="G340" s="405"/>
      <c r="H340" s="405"/>
      <c r="I340" s="406"/>
      <c r="J340" s="408"/>
      <c r="K340" s="127"/>
    </row>
    <row r="341" spans="1:11" ht="45" outlineLevel="2" x14ac:dyDescent="0.2">
      <c r="A341" s="95" t="s">
        <v>65</v>
      </c>
      <c r="B341" s="413" t="s">
        <v>46</v>
      </c>
      <c r="C341" s="414"/>
      <c r="D341" s="414"/>
      <c r="E341" s="415"/>
      <c r="F341" s="11"/>
      <c r="G341" s="65" t="s">
        <v>51</v>
      </c>
      <c r="H341" s="65">
        <v>42181</v>
      </c>
      <c r="I341" s="21" t="s">
        <v>51</v>
      </c>
      <c r="J341" s="409"/>
    </row>
    <row r="342" spans="1:11" ht="22.5" outlineLevel="2" x14ac:dyDescent="0.2">
      <c r="A342" s="139" t="s">
        <v>130</v>
      </c>
      <c r="B342" s="465" t="s">
        <v>131</v>
      </c>
      <c r="C342" s="466"/>
      <c r="D342" s="466"/>
      <c r="E342" s="466"/>
      <c r="F342" s="466" t="s">
        <v>5</v>
      </c>
      <c r="G342" s="466"/>
      <c r="H342" s="466"/>
      <c r="I342" s="466"/>
      <c r="J342" s="467"/>
    </row>
    <row r="343" spans="1:11" outlineLevel="2" x14ac:dyDescent="0.2">
      <c r="A343" s="23"/>
      <c r="B343" s="28" t="s">
        <v>4</v>
      </c>
      <c r="C343" s="3">
        <f>C351</f>
        <v>848.10936000000004</v>
      </c>
      <c r="D343" s="3">
        <f t="shared" ref="D343:E347" si="30">D351</f>
        <v>848.10936000000004</v>
      </c>
      <c r="E343" s="3">
        <f t="shared" si="30"/>
        <v>848.10936000000004</v>
      </c>
      <c r="F343" s="9"/>
      <c r="G343" s="396"/>
      <c r="H343" s="396"/>
      <c r="I343" s="416">
        <f>SUM(I351)</f>
        <v>848.10936000000004</v>
      </c>
      <c r="J343" s="399" t="s">
        <v>183</v>
      </c>
      <c r="K343" s="127">
        <f t="shared" ref="K343:K404" si="31">E343/C343</f>
        <v>1</v>
      </c>
    </row>
    <row r="344" spans="1:11" outlineLevel="2" x14ac:dyDescent="0.2">
      <c r="A344" s="23"/>
      <c r="B344" s="28" t="s">
        <v>0</v>
      </c>
      <c r="C344" s="3">
        <f t="shared" ref="C344:C347" si="32">C352</f>
        <v>0</v>
      </c>
      <c r="D344" s="3">
        <f t="shared" si="30"/>
        <v>0</v>
      </c>
      <c r="E344" s="3">
        <f t="shared" si="30"/>
        <v>0</v>
      </c>
      <c r="F344" s="9"/>
      <c r="G344" s="397"/>
      <c r="H344" s="397"/>
      <c r="I344" s="417"/>
      <c r="J344" s="408"/>
      <c r="K344" s="127"/>
    </row>
    <row r="345" spans="1:11" outlineLevel="2" x14ac:dyDescent="0.2">
      <c r="A345" s="23"/>
      <c r="B345" s="28" t="s">
        <v>1</v>
      </c>
      <c r="C345" s="3">
        <f t="shared" si="32"/>
        <v>848.10936000000004</v>
      </c>
      <c r="D345" s="3">
        <f t="shared" si="30"/>
        <v>848.10936000000004</v>
      </c>
      <c r="E345" s="3">
        <f t="shared" si="30"/>
        <v>848.10936000000004</v>
      </c>
      <c r="F345" s="9"/>
      <c r="G345" s="397"/>
      <c r="H345" s="397"/>
      <c r="I345" s="417"/>
      <c r="J345" s="408"/>
      <c r="K345" s="127">
        <f t="shared" si="31"/>
        <v>1</v>
      </c>
    </row>
    <row r="346" spans="1:11" outlineLevel="2" x14ac:dyDescent="0.2">
      <c r="A346" s="23"/>
      <c r="B346" s="28" t="s">
        <v>2</v>
      </c>
      <c r="C346" s="3">
        <f t="shared" si="32"/>
        <v>0</v>
      </c>
      <c r="D346" s="3">
        <f t="shared" si="30"/>
        <v>0</v>
      </c>
      <c r="E346" s="3">
        <f t="shared" si="30"/>
        <v>0</v>
      </c>
      <c r="F346" s="9"/>
      <c r="G346" s="397"/>
      <c r="H346" s="397"/>
      <c r="I346" s="417"/>
      <c r="J346" s="408"/>
      <c r="K346" s="127"/>
    </row>
    <row r="347" spans="1:11" outlineLevel="2" x14ac:dyDescent="0.2">
      <c r="A347" s="23"/>
      <c r="B347" s="28" t="s">
        <v>3</v>
      </c>
      <c r="C347" s="3">
        <f t="shared" si="32"/>
        <v>0</v>
      </c>
      <c r="D347" s="3">
        <f t="shared" si="30"/>
        <v>0</v>
      </c>
      <c r="E347" s="3">
        <f t="shared" si="30"/>
        <v>0</v>
      </c>
      <c r="F347" s="9"/>
      <c r="G347" s="397"/>
      <c r="H347" s="397"/>
      <c r="I347" s="417"/>
      <c r="J347" s="408"/>
      <c r="K347" s="127"/>
    </row>
    <row r="348" spans="1:11" outlineLevel="2" x14ac:dyDescent="0.2">
      <c r="A348" s="23"/>
      <c r="B348" s="28" t="s">
        <v>39</v>
      </c>
      <c r="C348" s="3"/>
      <c r="D348" s="3"/>
      <c r="E348" s="3"/>
      <c r="F348" s="9"/>
      <c r="G348" s="397"/>
      <c r="H348" s="397"/>
      <c r="I348" s="417"/>
      <c r="J348" s="408"/>
      <c r="K348" s="127"/>
    </row>
    <row r="349" spans="1:11" outlineLevel="2" x14ac:dyDescent="0.2">
      <c r="A349" s="94"/>
      <c r="B349" s="29" t="s">
        <v>38</v>
      </c>
      <c r="C349" s="5">
        <f>C357</f>
        <v>0</v>
      </c>
      <c r="D349" s="5">
        <f>D357</f>
        <v>0</v>
      </c>
      <c r="E349" s="5">
        <f>E357</f>
        <v>0</v>
      </c>
      <c r="F349" s="11"/>
      <c r="G349" s="398"/>
      <c r="H349" s="398"/>
      <c r="I349" s="418"/>
      <c r="J349" s="409"/>
      <c r="K349" s="128"/>
    </row>
    <row r="350" spans="1:11" ht="22.5" outlineLevel="2" x14ac:dyDescent="0.2">
      <c r="A350" s="92" t="s">
        <v>132</v>
      </c>
      <c r="B350" s="393" t="s">
        <v>133</v>
      </c>
      <c r="C350" s="394"/>
      <c r="D350" s="394"/>
      <c r="E350" s="394"/>
      <c r="F350" s="394" t="s">
        <v>10</v>
      </c>
      <c r="G350" s="394"/>
      <c r="H350" s="394"/>
      <c r="I350" s="394"/>
      <c r="J350" s="395"/>
    </row>
    <row r="351" spans="1:11" outlineLevel="2" x14ac:dyDescent="0.2">
      <c r="A351" s="23"/>
      <c r="B351" s="28" t="s">
        <v>4</v>
      </c>
      <c r="C351" s="3">
        <f>SUM(C352:C357)</f>
        <v>848.10936000000004</v>
      </c>
      <c r="D351" s="3">
        <f>SUM(D352:D357)</f>
        <v>848.10936000000004</v>
      </c>
      <c r="E351" s="3">
        <f>SUM(E352:E357)</f>
        <v>848.10936000000004</v>
      </c>
      <c r="F351" s="9"/>
      <c r="G351" s="396">
        <v>41640</v>
      </c>
      <c r="H351" s="396"/>
      <c r="I351" s="406">
        <v>848.10936000000004</v>
      </c>
      <c r="J351" s="407" t="s">
        <v>203</v>
      </c>
      <c r="K351" s="127">
        <f t="shared" si="31"/>
        <v>1</v>
      </c>
    </row>
    <row r="352" spans="1:11" outlineLevel="2" x14ac:dyDescent="0.2">
      <c r="A352" s="23"/>
      <c r="B352" s="28" t="s">
        <v>0</v>
      </c>
      <c r="C352" s="3"/>
      <c r="D352" s="3"/>
      <c r="E352" s="3"/>
      <c r="F352" s="9"/>
      <c r="G352" s="397"/>
      <c r="H352" s="397"/>
      <c r="I352" s="406"/>
      <c r="J352" s="408"/>
      <c r="K352" s="127"/>
    </row>
    <row r="353" spans="1:11" outlineLevel="2" x14ac:dyDescent="0.2">
      <c r="A353" s="23"/>
      <c r="B353" s="28" t="s">
        <v>1</v>
      </c>
      <c r="C353" s="3">
        <f>778.10936+70</f>
        <v>848.10936000000004</v>
      </c>
      <c r="D353" s="3">
        <f>778.10936+70</f>
        <v>848.10936000000004</v>
      </c>
      <c r="E353" s="3">
        <f>778.10936+70</f>
        <v>848.10936000000004</v>
      </c>
      <c r="F353" s="9"/>
      <c r="G353" s="397"/>
      <c r="H353" s="397"/>
      <c r="I353" s="406"/>
      <c r="J353" s="408"/>
      <c r="K353" s="127">
        <f t="shared" si="31"/>
        <v>1</v>
      </c>
    </row>
    <row r="354" spans="1:11" outlineLevel="2" x14ac:dyDescent="0.2">
      <c r="A354" s="23"/>
      <c r="B354" s="28" t="s">
        <v>2</v>
      </c>
      <c r="C354" s="3"/>
      <c r="D354" s="3"/>
      <c r="E354" s="3"/>
      <c r="F354" s="9"/>
      <c r="G354" s="397"/>
      <c r="H354" s="397"/>
      <c r="I354" s="406"/>
      <c r="J354" s="408"/>
      <c r="K354" s="127"/>
    </row>
    <row r="355" spans="1:11" outlineLevel="2" x14ac:dyDescent="0.2">
      <c r="A355" s="23"/>
      <c r="B355" s="28" t="s">
        <v>3</v>
      </c>
      <c r="C355" s="3"/>
      <c r="D355" s="3"/>
      <c r="E355" s="3"/>
      <c r="F355" s="9"/>
      <c r="G355" s="397"/>
      <c r="H355" s="397"/>
      <c r="I355" s="406"/>
      <c r="J355" s="408"/>
      <c r="K355" s="127"/>
    </row>
    <row r="356" spans="1:11" outlineLevel="2" x14ac:dyDescent="0.2">
      <c r="A356" s="23"/>
      <c r="B356" s="28" t="s">
        <v>39</v>
      </c>
      <c r="C356" s="3"/>
      <c r="D356" s="3"/>
      <c r="E356" s="3"/>
      <c r="F356" s="9"/>
      <c r="G356" s="397"/>
      <c r="H356" s="397"/>
      <c r="I356" s="406"/>
      <c r="J356" s="408"/>
      <c r="K356" s="127"/>
    </row>
    <row r="357" spans="1:11" outlineLevel="2" x14ac:dyDescent="0.2">
      <c r="A357" s="23"/>
      <c r="B357" s="28" t="s">
        <v>38</v>
      </c>
      <c r="C357" s="3"/>
      <c r="D357" s="3"/>
      <c r="E357" s="3"/>
      <c r="F357" s="9"/>
      <c r="G357" s="405"/>
      <c r="H357" s="405"/>
      <c r="I357" s="406"/>
      <c r="J357" s="408"/>
      <c r="K357" s="127"/>
    </row>
    <row r="358" spans="1:11" ht="22.5" outlineLevel="2" x14ac:dyDescent="0.2">
      <c r="A358" s="24" t="s">
        <v>58</v>
      </c>
      <c r="B358" s="410" t="s">
        <v>47</v>
      </c>
      <c r="C358" s="411"/>
      <c r="D358" s="411"/>
      <c r="E358" s="412"/>
      <c r="F358" s="9"/>
      <c r="G358" s="115" t="s">
        <v>51</v>
      </c>
      <c r="H358" s="115">
        <v>42276</v>
      </c>
      <c r="I358" s="116" t="s">
        <v>51</v>
      </c>
      <c r="J358" s="408"/>
    </row>
    <row r="359" spans="1:11" ht="22.5" outlineLevel="1" x14ac:dyDescent="0.2">
      <c r="A359" s="93" t="s">
        <v>58</v>
      </c>
      <c r="B359" s="474" t="s">
        <v>170</v>
      </c>
      <c r="C359" s="475"/>
      <c r="D359" s="475"/>
      <c r="E359" s="476"/>
      <c r="F359" s="11"/>
      <c r="G359" s="27" t="s">
        <v>51</v>
      </c>
      <c r="H359" s="27" t="s">
        <v>51</v>
      </c>
      <c r="I359" s="27" t="s">
        <v>51</v>
      </c>
      <c r="J359" s="409"/>
      <c r="K359" s="140"/>
    </row>
    <row r="360" spans="1:11" ht="22.5" outlineLevel="2" x14ac:dyDescent="0.2">
      <c r="A360" s="92" t="s">
        <v>134</v>
      </c>
      <c r="B360" s="393" t="s">
        <v>135</v>
      </c>
      <c r="C360" s="394"/>
      <c r="D360" s="394"/>
      <c r="E360" s="394"/>
      <c r="F360" s="394" t="s">
        <v>5</v>
      </c>
      <c r="G360" s="394"/>
      <c r="H360" s="394"/>
      <c r="I360" s="394"/>
      <c r="J360" s="395"/>
    </row>
    <row r="361" spans="1:11" outlineLevel="2" x14ac:dyDescent="0.2">
      <c r="A361" s="23"/>
      <c r="B361" s="28" t="s">
        <v>4</v>
      </c>
      <c r="C361" s="477" t="s">
        <v>18</v>
      </c>
      <c r="D361" s="478"/>
      <c r="E361" s="479"/>
      <c r="F361" s="9"/>
      <c r="G361" s="396">
        <v>41640</v>
      </c>
      <c r="H361" s="396"/>
      <c r="I361" s="406"/>
      <c r="J361" s="399" t="s">
        <v>183</v>
      </c>
      <c r="K361" s="117" t="e">
        <f t="shared" si="31"/>
        <v>#VALUE!</v>
      </c>
    </row>
    <row r="362" spans="1:11" outlineLevel="2" x14ac:dyDescent="0.2">
      <c r="A362" s="23"/>
      <c r="B362" s="28" t="s">
        <v>0</v>
      </c>
      <c r="C362" s="480"/>
      <c r="D362" s="481"/>
      <c r="E362" s="482"/>
      <c r="F362" s="9"/>
      <c r="G362" s="397"/>
      <c r="H362" s="397"/>
      <c r="I362" s="406"/>
      <c r="J362" s="400"/>
    </row>
    <row r="363" spans="1:11" outlineLevel="2" x14ac:dyDescent="0.2">
      <c r="A363" s="23"/>
      <c r="B363" s="28" t="s">
        <v>1</v>
      </c>
      <c r="C363" s="480"/>
      <c r="D363" s="481"/>
      <c r="E363" s="482"/>
      <c r="F363" s="9"/>
      <c r="G363" s="397"/>
      <c r="H363" s="397"/>
      <c r="I363" s="406"/>
      <c r="J363" s="400"/>
    </row>
    <row r="364" spans="1:11" outlineLevel="2" x14ac:dyDescent="0.2">
      <c r="A364" s="23"/>
      <c r="B364" s="28" t="s">
        <v>2</v>
      </c>
      <c r="C364" s="480"/>
      <c r="D364" s="481"/>
      <c r="E364" s="482"/>
      <c r="F364" s="9"/>
      <c r="G364" s="397"/>
      <c r="H364" s="397"/>
      <c r="I364" s="406"/>
      <c r="J364" s="400"/>
    </row>
    <row r="365" spans="1:11" outlineLevel="2" x14ac:dyDescent="0.2">
      <c r="A365" s="23"/>
      <c r="B365" s="28" t="s">
        <v>3</v>
      </c>
      <c r="C365" s="480"/>
      <c r="D365" s="481"/>
      <c r="E365" s="482"/>
      <c r="F365" s="9"/>
      <c r="G365" s="397"/>
      <c r="H365" s="397"/>
      <c r="I365" s="406"/>
      <c r="J365" s="400"/>
    </row>
    <row r="366" spans="1:11" outlineLevel="2" x14ac:dyDescent="0.2">
      <c r="A366" s="23"/>
      <c r="B366" s="28" t="s">
        <v>39</v>
      </c>
      <c r="C366" s="480"/>
      <c r="D366" s="481"/>
      <c r="E366" s="482"/>
      <c r="F366" s="9"/>
      <c r="G366" s="397"/>
      <c r="H366" s="397"/>
      <c r="I366" s="406"/>
      <c r="J366" s="400"/>
    </row>
    <row r="367" spans="1:11" outlineLevel="2" x14ac:dyDescent="0.2">
      <c r="A367" s="94"/>
      <c r="B367" s="29" t="s">
        <v>38</v>
      </c>
      <c r="C367" s="483"/>
      <c r="D367" s="484"/>
      <c r="E367" s="485"/>
      <c r="F367" s="11"/>
      <c r="G367" s="398"/>
      <c r="H367" s="398"/>
      <c r="I367" s="457"/>
      <c r="J367" s="401"/>
    </row>
    <row r="368" spans="1:11" s="20" customFormat="1" ht="21" outlineLevel="1" x14ac:dyDescent="0.2">
      <c r="A368" s="141" t="s">
        <v>137</v>
      </c>
      <c r="B368" s="468" t="s">
        <v>136</v>
      </c>
      <c r="C368" s="469"/>
      <c r="D368" s="469"/>
      <c r="E368" s="469"/>
      <c r="F368" s="469"/>
      <c r="G368" s="469"/>
      <c r="H368" s="469"/>
      <c r="I368" s="469"/>
      <c r="J368" s="470"/>
      <c r="K368" s="122"/>
    </row>
    <row r="369" spans="1:12" s="20" customFormat="1" ht="10.5" outlineLevel="1" x14ac:dyDescent="0.2">
      <c r="A369" s="26"/>
      <c r="B369" s="68" t="s">
        <v>4</v>
      </c>
      <c r="C369" s="66">
        <f t="shared" ref="C369:E373" si="33">SUM(C377,C385)</f>
        <v>91385.122669999997</v>
      </c>
      <c r="D369" s="66">
        <f t="shared" si="33"/>
        <v>90934.087399999989</v>
      </c>
      <c r="E369" s="66">
        <f t="shared" si="33"/>
        <v>90934.087399999989</v>
      </c>
      <c r="F369" s="142"/>
      <c r="G369" s="426"/>
      <c r="H369" s="426"/>
      <c r="I369" s="471">
        <f>SUM(I377,I385)</f>
        <v>91137.938670000003</v>
      </c>
      <c r="J369" s="399" t="s">
        <v>204</v>
      </c>
      <c r="K369" s="123">
        <f t="shared" si="31"/>
        <v>0.99506445626134643</v>
      </c>
    </row>
    <row r="370" spans="1:12" s="20" customFormat="1" ht="10.5" outlineLevel="1" x14ac:dyDescent="0.2">
      <c r="A370" s="26"/>
      <c r="B370" s="68" t="s">
        <v>0</v>
      </c>
      <c r="C370" s="66">
        <f t="shared" si="33"/>
        <v>0</v>
      </c>
      <c r="D370" s="66">
        <f t="shared" si="33"/>
        <v>0</v>
      </c>
      <c r="E370" s="66">
        <f t="shared" si="33"/>
        <v>0</v>
      </c>
      <c r="F370" s="142"/>
      <c r="G370" s="427"/>
      <c r="H370" s="427"/>
      <c r="I370" s="472"/>
      <c r="J370" s="400"/>
      <c r="K370" s="123"/>
    </row>
    <row r="371" spans="1:12" s="20" customFormat="1" ht="10.5" outlineLevel="1" x14ac:dyDescent="0.2">
      <c r="A371" s="26"/>
      <c r="B371" s="68" t="s">
        <v>1</v>
      </c>
      <c r="C371" s="66">
        <f t="shared" si="33"/>
        <v>91385.122669999997</v>
      </c>
      <c r="D371" s="66">
        <f t="shared" si="33"/>
        <v>90934.087399999989</v>
      </c>
      <c r="E371" s="66">
        <f t="shared" si="33"/>
        <v>90934.087399999989</v>
      </c>
      <c r="F371" s="142"/>
      <c r="G371" s="427"/>
      <c r="H371" s="427"/>
      <c r="I371" s="472"/>
      <c r="J371" s="400"/>
      <c r="K371" s="123">
        <f t="shared" si="31"/>
        <v>0.99506445626134643</v>
      </c>
    </row>
    <row r="372" spans="1:12" s="20" customFormat="1" ht="10.5" outlineLevel="1" x14ac:dyDescent="0.2">
      <c r="A372" s="26"/>
      <c r="B372" s="68" t="s">
        <v>2</v>
      </c>
      <c r="C372" s="66">
        <f t="shared" si="33"/>
        <v>0</v>
      </c>
      <c r="D372" s="66">
        <f t="shared" si="33"/>
        <v>0</v>
      </c>
      <c r="E372" s="66">
        <f t="shared" si="33"/>
        <v>0</v>
      </c>
      <c r="F372" s="142"/>
      <c r="G372" s="427"/>
      <c r="H372" s="427"/>
      <c r="I372" s="472"/>
      <c r="J372" s="400"/>
      <c r="K372" s="123"/>
    </row>
    <row r="373" spans="1:12" s="20" customFormat="1" ht="10.5" outlineLevel="1" x14ac:dyDescent="0.2">
      <c r="A373" s="26"/>
      <c r="B373" s="68" t="s">
        <v>3</v>
      </c>
      <c r="C373" s="66">
        <f t="shared" si="33"/>
        <v>0</v>
      </c>
      <c r="D373" s="66">
        <f t="shared" si="33"/>
        <v>0</v>
      </c>
      <c r="E373" s="66">
        <f t="shared" si="33"/>
        <v>0</v>
      </c>
      <c r="F373" s="142"/>
      <c r="G373" s="427"/>
      <c r="H373" s="427"/>
      <c r="I373" s="472"/>
      <c r="J373" s="400"/>
      <c r="K373" s="123"/>
    </row>
    <row r="374" spans="1:12" s="20" customFormat="1" ht="10.5" outlineLevel="1" x14ac:dyDescent="0.2">
      <c r="A374" s="26"/>
      <c r="B374" s="68" t="s">
        <v>39</v>
      </c>
      <c r="C374" s="66"/>
      <c r="D374" s="66"/>
      <c r="E374" s="66"/>
      <c r="F374" s="142"/>
      <c r="G374" s="427"/>
      <c r="H374" s="427"/>
      <c r="I374" s="472"/>
      <c r="J374" s="400"/>
      <c r="K374" s="123"/>
    </row>
    <row r="375" spans="1:12" s="20" customFormat="1" ht="10.5" outlineLevel="1" x14ac:dyDescent="0.2">
      <c r="A375" s="143"/>
      <c r="B375" s="69" t="s">
        <v>38</v>
      </c>
      <c r="C375" s="67">
        <f>SUM(C383,C391)</f>
        <v>0</v>
      </c>
      <c r="D375" s="67">
        <f>SUM(D383,D391)</f>
        <v>0</v>
      </c>
      <c r="E375" s="67">
        <f>SUM(E383,E391)</f>
        <v>0</v>
      </c>
      <c r="F375" s="144"/>
      <c r="G375" s="428"/>
      <c r="H375" s="428"/>
      <c r="I375" s="473"/>
      <c r="J375" s="401"/>
      <c r="K375" s="124"/>
    </row>
    <row r="376" spans="1:12" ht="22.5" outlineLevel="2" x14ac:dyDescent="0.2">
      <c r="A376" s="92" t="s">
        <v>138</v>
      </c>
      <c r="B376" s="393" t="s">
        <v>139</v>
      </c>
      <c r="C376" s="394"/>
      <c r="D376" s="394"/>
      <c r="E376" s="394"/>
      <c r="F376" s="394" t="s">
        <v>5</v>
      </c>
      <c r="G376" s="394"/>
      <c r="H376" s="394"/>
      <c r="I376" s="394"/>
      <c r="J376" s="395"/>
    </row>
    <row r="377" spans="1:12" outlineLevel="2" x14ac:dyDescent="0.2">
      <c r="A377" s="23"/>
      <c r="B377" s="28" t="s">
        <v>4</v>
      </c>
      <c r="C377" s="3">
        <f>SUM(C378:C383)</f>
        <v>21291.5</v>
      </c>
      <c r="D377" s="3">
        <f>SUM(D378:D383)</f>
        <v>20840.46473</v>
      </c>
      <c r="E377" s="3">
        <f>SUM(E378:E383)</f>
        <v>20840.46473</v>
      </c>
      <c r="F377" s="9"/>
      <c r="G377" s="396">
        <v>41640</v>
      </c>
      <c r="H377" s="396"/>
      <c r="I377" s="406">
        <f>20840.46473+14.70027+189.151</f>
        <v>21044.316000000003</v>
      </c>
      <c r="J377" s="407" t="s">
        <v>215</v>
      </c>
      <c r="K377" s="127">
        <f t="shared" si="31"/>
        <v>0.97881618157480688</v>
      </c>
    </row>
    <row r="378" spans="1:12" outlineLevel="2" x14ac:dyDescent="0.2">
      <c r="A378" s="23"/>
      <c r="B378" s="28" t="s">
        <v>0</v>
      </c>
      <c r="C378" s="3"/>
      <c r="D378" s="3"/>
      <c r="E378" s="3"/>
      <c r="F378" s="9"/>
      <c r="G378" s="397"/>
      <c r="H378" s="397"/>
      <c r="I378" s="406"/>
      <c r="J378" s="408"/>
      <c r="K378" s="127"/>
    </row>
    <row r="379" spans="1:12" outlineLevel="2" x14ac:dyDescent="0.2">
      <c r="A379" s="23"/>
      <c r="B379" s="28" t="s">
        <v>1</v>
      </c>
      <c r="C379" s="3">
        <v>21291.5</v>
      </c>
      <c r="D379" s="3">
        <v>20840.46473</v>
      </c>
      <c r="E379" s="3">
        <v>20840.46473</v>
      </c>
      <c r="F379" s="9"/>
      <c r="G379" s="397"/>
      <c r="H379" s="397"/>
      <c r="I379" s="406"/>
      <c r="J379" s="408"/>
      <c r="K379" s="127">
        <f t="shared" si="31"/>
        <v>0.97881618157480688</v>
      </c>
      <c r="L379" s="146"/>
    </row>
    <row r="380" spans="1:12" outlineLevel="2" x14ac:dyDescent="0.2">
      <c r="A380" s="23"/>
      <c r="B380" s="28" t="s">
        <v>2</v>
      </c>
      <c r="C380" s="3"/>
      <c r="D380" s="3"/>
      <c r="E380" s="3"/>
      <c r="F380" s="9"/>
      <c r="G380" s="397"/>
      <c r="H380" s="397"/>
      <c r="I380" s="406"/>
      <c r="J380" s="408"/>
      <c r="K380" s="127"/>
    </row>
    <row r="381" spans="1:12" outlineLevel="2" x14ac:dyDescent="0.2">
      <c r="A381" s="23"/>
      <c r="B381" s="28" t="s">
        <v>3</v>
      </c>
      <c r="C381" s="3"/>
      <c r="D381" s="3"/>
      <c r="E381" s="3"/>
      <c r="F381" s="9"/>
      <c r="G381" s="397"/>
      <c r="H381" s="397"/>
      <c r="I381" s="406"/>
      <c r="J381" s="408"/>
      <c r="K381" s="127"/>
    </row>
    <row r="382" spans="1:12" outlineLevel="2" x14ac:dyDescent="0.2">
      <c r="A382" s="23"/>
      <c r="B382" s="28" t="s">
        <v>39</v>
      </c>
      <c r="C382" s="3"/>
      <c r="D382" s="3"/>
      <c r="E382" s="3"/>
      <c r="F382" s="9"/>
      <c r="G382" s="397"/>
      <c r="H382" s="397"/>
      <c r="I382" s="406"/>
      <c r="J382" s="408"/>
      <c r="K382" s="127"/>
    </row>
    <row r="383" spans="1:12" ht="81.75" customHeight="1" outlineLevel="2" x14ac:dyDescent="0.2">
      <c r="A383" s="94" t="s">
        <v>68</v>
      </c>
      <c r="B383" s="29" t="s">
        <v>38</v>
      </c>
      <c r="C383" s="5"/>
      <c r="D383" s="5"/>
      <c r="E383" s="5"/>
      <c r="F383" s="11"/>
      <c r="G383" s="398"/>
      <c r="H383" s="398"/>
      <c r="I383" s="457"/>
      <c r="J383" s="409"/>
      <c r="K383" s="128"/>
    </row>
    <row r="384" spans="1:12" ht="22.5" outlineLevel="2" x14ac:dyDescent="0.2">
      <c r="A384" s="92" t="s">
        <v>141</v>
      </c>
      <c r="B384" s="393" t="s">
        <v>140</v>
      </c>
      <c r="C384" s="394"/>
      <c r="D384" s="394"/>
      <c r="E384" s="394"/>
      <c r="F384" s="394" t="s">
        <v>5</v>
      </c>
      <c r="G384" s="394"/>
      <c r="H384" s="394"/>
      <c r="I384" s="394"/>
      <c r="J384" s="395"/>
    </row>
    <row r="385" spans="1:11" outlineLevel="2" x14ac:dyDescent="0.2">
      <c r="A385" s="23"/>
      <c r="B385" s="28" t="s">
        <v>4</v>
      </c>
      <c r="C385" s="3">
        <f t="shared" ref="C385:E389" si="34">SUM(C393,C402,C411,C420,C429)</f>
        <v>70093.622669999997</v>
      </c>
      <c r="D385" s="3">
        <f t="shared" si="34"/>
        <v>70093.622669999997</v>
      </c>
      <c r="E385" s="3">
        <f t="shared" si="34"/>
        <v>70093.622669999997</v>
      </c>
      <c r="F385" s="9"/>
      <c r="G385" s="396"/>
      <c r="H385" s="396"/>
      <c r="I385" s="406">
        <f>SUM(I393:I436)</f>
        <v>70093.622669999997</v>
      </c>
      <c r="J385" s="399" t="s">
        <v>183</v>
      </c>
      <c r="K385" s="127">
        <f t="shared" si="31"/>
        <v>1</v>
      </c>
    </row>
    <row r="386" spans="1:11" outlineLevel="2" x14ac:dyDescent="0.2">
      <c r="A386" s="23"/>
      <c r="B386" s="28" t="s">
        <v>0</v>
      </c>
      <c r="C386" s="3">
        <f t="shared" si="34"/>
        <v>0</v>
      </c>
      <c r="D386" s="3">
        <f t="shared" si="34"/>
        <v>0</v>
      </c>
      <c r="E386" s="3">
        <f t="shared" si="34"/>
        <v>0</v>
      </c>
      <c r="F386" s="9"/>
      <c r="G386" s="397"/>
      <c r="H386" s="397"/>
      <c r="I386" s="406"/>
      <c r="J386" s="400"/>
      <c r="K386" s="127"/>
    </row>
    <row r="387" spans="1:11" outlineLevel="2" x14ac:dyDescent="0.2">
      <c r="A387" s="23"/>
      <c r="B387" s="28" t="s">
        <v>1</v>
      </c>
      <c r="C387" s="3">
        <f t="shared" si="34"/>
        <v>70093.622669999997</v>
      </c>
      <c r="D387" s="3">
        <f t="shared" si="34"/>
        <v>70093.622669999997</v>
      </c>
      <c r="E387" s="3">
        <f t="shared" si="34"/>
        <v>70093.622669999997</v>
      </c>
      <c r="F387" s="9"/>
      <c r="G387" s="397"/>
      <c r="H387" s="397"/>
      <c r="I387" s="406"/>
      <c r="J387" s="400"/>
      <c r="K387" s="127">
        <f t="shared" si="31"/>
        <v>1</v>
      </c>
    </row>
    <row r="388" spans="1:11" outlineLevel="2" x14ac:dyDescent="0.2">
      <c r="A388" s="23"/>
      <c r="B388" s="28" t="s">
        <v>2</v>
      </c>
      <c r="C388" s="3">
        <f t="shared" si="34"/>
        <v>0</v>
      </c>
      <c r="D388" s="3">
        <f t="shared" si="34"/>
        <v>0</v>
      </c>
      <c r="E388" s="3">
        <f t="shared" si="34"/>
        <v>0</v>
      </c>
      <c r="F388" s="9"/>
      <c r="G388" s="397"/>
      <c r="H388" s="397"/>
      <c r="I388" s="406"/>
      <c r="J388" s="400"/>
      <c r="K388" s="127"/>
    </row>
    <row r="389" spans="1:11" outlineLevel="2" x14ac:dyDescent="0.2">
      <c r="A389" s="23"/>
      <c r="B389" s="28" t="s">
        <v>3</v>
      </c>
      <c r="C389" s="3">
        <f t="shared" si="34"/>
        <v>0</v>
      </c>
      <c r="D389" s="3">
        <f t="shared" si="34"/>
        <v>0</v>
      </c>
      <c r="E389" s="3">
        <f t="shared" si="34"/>
        <v>0</v>
      </c>
      <c r="F389" s="9"/>
      <c r="G389" s="397"/>
      <c r="H389" s="397"/>
      <c r="I389" s="406"/>
      <c r="J389" s="400"/>
      <c r="K389" s="127"/>
    </row>
    <row r="390" spans="1:11" outlineLevel="2" x14ac:dyDescent="0.2">
      <c r="A390" s="23"/>
      <c r="B390" s="28" t="s">
        <v>39</v>
      </c>
      <c r="C390" s="3"/>
      <c r="D390" s="3"/>
      <c r="E390" s="3"/>
      <c r="F390" s="9"/>
      <c r="G390" s="397"/>
      <c r="H390" s="397"/>
      <c r="I390" s="406"/>
      <c r="J390" s="400"/>
      <c r="K390" s="127"/>
    </row>
    <row r="391" spans="1:11" outlineLevel="2" x14ac:dyDescent="0.2">
      <c r="A391" s="94"/>
      <c r="B391" s="29" t="s">
        <v>38</v>
      </c>
      <c r="C391" s="5">
        <f>SUM(C399,C408,C417,C426,C435)</f>
        <v>0</v>
      </c>
      <c r="D391" s="5">
        <f>SUM(D399,D408,D417,D426,D435)</f>
        <v>0</v>
      </c>
      <c r="E391" s="5">
        <f>SUM(E399,E408,E417,E426,E435)</f>
        <v>0</v>
      </c>
      <c r="F391" s="11"/>
      <c r="G391" s="398"/>
      <c r="H391" s="398"/>
      <c r="I391" s="457"/>
      <c r="J391" s="401"/>
      <c r="K391" s="128"/>
    </row>
    <row r="392" spans="1:11" ht="22.5" outlineLevel="2" x14ac:dyDescent="0.2">
      <c r="A392" s="92" t="s">
        <v>142</v>
      </c>
      <c r="B392" s="393" t="s">
        <v>143</v>
      </c>
      <c r="C392" s="394"/>
      <c r="D392" s="394"/>
      <c r="E392" s="394"/>
      <c r="F392" s="394" t="s">
        <v>5</v>
      </c>
      <c r="G392" s="394"/>
      <c r="H392" s="394"/>
      <c r="I392" s="394"/>
      <c r="J392" s="395"/>
    </row>
    <row r="393" spans="1:11" outlineLevel="2" x14ac:dyDescent="0.2">
      <c r="A393" s="23"/>
      <c r="B393" s="28" t="s">
        <v>4</v>
      </c>
      <c r="C393" s="3">
        <f>SUM(C394:C399)</f>
        <v>44034.11</v>
      </c>
      <c r="D393" s="3">
        <f>SUM(D394:D399)</f>
        <v>44034.11</v>
      </c>
      <c r="E393" s="3">
        <f>SUM(E394:E399)</f>
        <v>44034.11</v>
      </c>
      <c r="F393" s="9"/>
      <c r="G393" s="396">
        <v>41640</v>
      </c>
      <c r="H393" s="396"/>
      <c r="I393" s="406">
        <v>44034.11</v>
      </c>
      <c r="J393" s="407" t="s">
        <v>180</v>
      </c>
      <c r="K393" s="145">
        <f t="shared" si="31"/>
        <v>1</v>
      </c>
    </row>
    <row r="394" spans="1:11" outlineLevel="2" x14ac:dyDescent="0.2">
      <c r="A394" s="23"/>
      <c r="B394" s="28" t="s">
        <v>0</v>
      </c>
      <c r="C394" s="3"/>
      <c r="D394" s="3"/>
      <c r="E394" s="3"/>
      <c r="F394" s="9"/>
      <c r="G394" s="397"/>
      <c r="H394" s="397"/>
      <c r="I394" s="406"/>
      <c r="J394" s="408"/>
      <c r="K394" s="145"/>
    </row>
    <row r="395" spans="1:11" outlineLevel="2" x14ac:dyDescent="0.2">
      <c r="A395" s="23"/>
      <c r="B395" s="28" t="s">
        <v>1</v>
      </c>
      <c r="C395" s="3">
        <f>44098.3-327.5+263.31</f>
        <v>44034.11</v>
      </c>
      <c r="D395" s="3">
        <v>44034.11</v>
      </c>
      <c r="E395" s="3">
        <v>44034.11</v>
      </c>
      <c r="F395" s="9"/>
      <c r="G395" s="397"/>
      <c r="H395" s="397"/>
      <c r="I395" s="406"/>
      <c r="J395" s="408"/>
      <c r="K395" s="145">
        <f t="shared" si="31"/>
        <v>1</v>
      </c>
    </row>
    <row r="396" spans="1:11" outlineLevel="2" x14ac:dyDescent="0.2">
      <c r="A396" s="23"/>
      <c r="B396" s="28" t="s">
        <v>2</v>
      </c>
      <c r="C396" s="3"/>
      <c r="D396" s="3"/>
      <c r="E396" s="3"/>
      <c r="F396" s="9"/>
      <c r="G396" s="397"/>
      <c r="H396" s="397"/>
      <c r="I396" s="406"/>
      <c r="J396" s="408"/>
      <c r="K396" s="145"/>
    </row>
    <row r="397" spans="1:11" outlineLevel="2" x14ac:dyDescent="0.2">
      <c r="A397" s="23"/>
      <c r="B397" s="28" t="s">
        <v>3</v>
      </c>
      <c r="C397" s="3"/>
      <c r="D397" s="3"/>
      <c r="E397" s="3"/>
      <c r="F397" s="9"/>
      <c r="G397" s="397"/>
      <c r="H397" s="397"/>
      <c r="I397" s="406"/>
      <c r="J397" s="408"/>
      <c r="K397" s="145"/>
    </row>
    <row r="398" spans="1:11" outlineLevel="2" x14ac:dyDescent="0.2">
      <c r="A398" s="23"/>
      <c r="B398" s="28" t="s">
        <v>39</v>
      </c>
      <c r="C398" s="3"/>
      <c r="D398" s="3"/>
      <c r="E398" s="3"/>
      <c r="F398" s="9"/>
      <c r="G398" s="397"/>
      <c r="H398" s="397"/>
      <c r="I398" s="406"/>
      <c r="J398" s="408"/>
      <c r="K398" s="145"/>
    </row>
    <row r="399" spans="1:11" outlineLevel="2" x14ac:dyDescent="0.2">
      <c r="A399" s="23"/>
      <c r="B399" s="28" t="s">
        <v>38</v>
      </c>
      <c r="C399" s="3"/>
      <c r="D399" s="3"/>
      <c r="E399" s="3"/>
      <c r="F399" s="9"/>
      <c r="G399" s="405"/>
      <c r="H399" s="405"/>
      <c r="I399" s="406"/>
      <c r="J399" s="408"/>
      <c r="K399" s="145"/>
    </row>
    <row r="400" spans="1:11" ht="22.5" outlineLevel="1" x14ac:dyDescent="0.2">
      <c r="A400" s="93" t="s">
        <v>58</v>
      </c>
      <c r="B400" s="474" t="s">
        <v>170</v>
      </c>
      <c r="C400" s="475"/>
      <c r="D400" s="475"/>
      <c r="E400" s="476"/>
      <c r="F400" s="11"/>
      <c r="G400" s="27" t="s">
        <v>51</v>
      </c>
      <c r="H400" s="27" t="s">
        <v>51</v>
      </c>
      <c r="I400" s="27" t="s">
        <v>51</v>
      </c>
      <c r="J400" s="409"/>
      <c r="K400" s="140"/>
    </row>
    <row r="401" spans="1:11" ht="22.5" outlineLevel="2" x14ac:dyDescent="0.2">
      <c r="A401" s="92" t="s">
        <v>144</v>
      </c>
      <c r="B401" s="393" t="s">
        <v>145</v>
      </c>
      <c r="C401" s="394"/>
      <c r="D401" s="394"/>
      <c r="E401" s="394"/>
      <c r="F401" s="394" t="s">
        <v>5</v>
      </c>
      <c r="G401" s="394"/>
      <c r="H401" s="394"/>
      <c r="I401" s="394"/>
      <c r="J401" s="395"/>
    </row>
    <row r="402" spans="1:11" outlineLevel="2" x14ac:dyDescent="0.2">
      <c r="A402" s="112"/>
      <c r="B402" s="28" t="s">
        <v>4</v>
      </c>
      <c r="C402" s="3">
        <f>SUM(C403:C408)</f>
        <v>22762.787799999998</v>
      </c>
      <c r="D402" s="3">
        <f>SUM(D403:D408)</f>
        <v>22762.787799999998</v>
      </c>
      <c r="E402" s="3">
        <f>SUM(E403:E408)</f>
        <v>22762.787799999998</v>
      </c>
      <c r="F402" s="9"/>
      <c r="G402" s="396">
        <v>41640</v>
      </c>
      <c r="H402" s="396"/>
      <c r="I402" s="406">
        <v>22762.787799999998</v>
      </c>
      <c r="J402" s="407" t="s">
        <v>205</v>
      </c>
      <c r="K402" s="127">
        <f t="shared" si="31"/>
        <v>1</v>
      </c>
    </row>
    <row r="403" spans="1:11" outlineLevel="2" x14ac:dyDescent="0.2">
      <c r="A403" s="112"/>
      <c r="B403" s="28" t="s">
        <v>0</v>
      </c>
      <c r="C403" s="3"/>
      <c r="D403" s="3"/>
      <c r="E403" s="3"/>
      <c r="F403" s="9"/>
      <c r="G403" s="397"/>
      <c r="H403" s="397"/>
      <c r="I403" s="406"/>
      <c r="J403" s="408"/>
      <c r="K403" s="127"/>
    </row>
    <row r="404" spans="1:11" outlineLevel="2" x14ac:dyDescent="0.2">
      <c r="A404" s="112"/>
      <c r="B404" s="28" t="s">
        <v>1</v>
      </c>
      <c r="C404" s="3">
        <f>20460.8+2000+301.9878</f>
        <v>22762.787799999998</v>
      </c>
      <c r="D404" s="3">
        <v>22762.787799999998</v>
      </c>
      <c r="E404" s="3">
        <v>22762.787799999998</v>
      </c>
      <c r="F404" s="9"/>
      <c r="G404" s="397"/>
      <c r="H404" s="397"/>
      <c r="I404" s="406"/>
      <c r="J404" s="408"/>
      <c r="K404" s="127">
        <f t="shared" si="31"/>
        <v>1</v>
      </c>
    </row>
    <row r="405" spans="1:11" outlineLevel="2" x14ac:dyDescent="0.2">
      <c r="A405" s="112"/>
      <c r="B405" s="28" t="s">
        <v>2</v>
      </c>
      <c r="C405" s="3"/>
      <c r="D405" s="3"/>
      <c r="E405" s="3"/>
      <c r="F405" s="9"/>
      <c r="G405" s="397"/>
      <c r="H405" s="397"/>
      <c r="I405" s="406"/>
      <c r="J405" s="408"/>
      <c r="K405" s="127"/>
    </row>
    <row r="406" spans="1:11" outlineLevel="2" x14ac:dyDescent="0.2">
      <c r="A406" s="112"/>
      <c r="B406" s="28" t="s">
        <v>3</v>
      </c>
      <c r="C406" s="3"/>
      <c r="D406" s="3"/>
      <c r="E406" s="3"/>
      <c r="F406" s="9"/>
      <c r="G406" s="397"/>
      <c r="H406" s="397"/>
      <c r="I406" s="406"/>
      <c r="J406" s="408"/>
      <c r="K406" s="127"/>
    </row>
    <row r="407" spans="1:11" outlineLevel="2" x14ac:dyDescent="0.2">
      <c r="A407" s="112"/>
      <c r="B407" s="28" t="s">
        <v>39</v>
      </c>
      <c r="C407" s="3"/>
      <c r="D407" s="3"/>
      <c r="E407" s="3"/>
      <c r="F407" s="9"/>
      <c r="G407" s="397"/>
      <c r="H407" s="397"/>
      <c r="I407" s="406"/>
      <c r="J407" s="408"/>
      <c r="K407" s="127"/>
    </row>
    <row r="408" spans="1:11" outlineLevel="2" x14ac:dyDescent="0.2">
      <c r="A408" s="113"/>
      <c r="B408" s="28" t="s">
        <v>38</v>
      </c>
      <c r="C408" s="3"/>
      <c r="D408" s="3"/>
      <c r="E408" s="3"/>
      <c r="F408" s="9"/>
      <c r="G408" s="405"/>
      <c r="H408" s="405"/>
      <c r="I408" s="406"/>
      <c r="J408" s="408"/>
      <c r="K408" s="128"/>
    </row>
    <row r="409" spans="1:11" ht="22.5" outlineLevel="1" x14ac:dyDescent="0.2">
      <c r="A409" s="114" t="s">
        <v>58</v>
      </c>
      <c r="B409" s="413" t="s">
        <v>171</v>
      </c>
      <c r="C409" s="414"/>
      <c r="D409" s="414"/>
      <c r="E409" s="415"/>
      <c r="F409" s="11"/>
      <c r="G409" s="30" t="s">
        <v>51</v>
      </c>
      <c r="H409" s="30" t="s">
        <v>51</v>
      </c>
      <c r="I409" s="27" t="s">
        <v>51</v>
      </c>
      <c r="J409" s="409"/>
      <c r="K409" s="140"/>
    </row>
    <row r="410" spans="1:11" ht="22.5" outlineLevel="2" x14ac:dyDescent="0.2">
      <c r="A410" s="92" t="s">
        <v>146</v>
      </c>
      <c r="B410" s="393" t="s">
        <v>147</v>
      </c>
      <c r="C410" s="394"/>
      <c r="D410" s="394"/>
      <c r="E410" s="394"/>
      <c r="F410" s="394" t="s">
        <v>5</v>
      </c>
      <c r="G410" s="394"/>
      <c r="H410" s="394"/>
      <c r="I410" s="394"/>
      <c r="J410" s="395"/>
    </row>
    <row r="411" spans="1:11" outlineLevel="2" x14ac:dyDescent="0.2">
      <c r="A411" s="112"/>
      <c r="B411" s="28" t="s">
        <v>4</v>
      </c>
      <c r="C411" s="3">
        <f>SUM(C412:C417)</f>
        <v>795.18387000000007</v>
      </c>
      <c r="D411" s="3">
        <f>SUM(D412:D417)</f>
        <v>795.18386999999996</v>
      </c>
      <c r="E411" s="3">
        <f>SUM(E412:E417)</f>
        <v>795.18386999999996</v>
      </c>
      <c r="F411" s="9"/>
      <c r="G411" s="396">
        <v>41640</v>
      </c>
      <c r="H411" s="396"/>
      <c r="I411" s="406">
        <f>652.68807+142.4958</f>
        <v>795.18387000000007</v>
      </c>
      <c r="J411" s="407" t="s">
        <v>206</v>
      </c>
      <c r="K411" s="127">
        <f t="shared" ref="K411:K431" si="35">E411/C411</f>
        <v>0.99999999999999989</v>
      </c>
    </row>
    <row r="412" spans="1:11" outlineLevel="2" x14ac:dyDescent="0.2">
      <c r="A412" s="112"/>
      <c r="B412" s="28" t="s">
        <v>0</v>
      </c>
      <c r="C412" s="3"/>
      <c r="D412" s="3"/>
      <c r="E412" s="3"/>
      <c r="F412" s="9"/>
      <c r="G412" s="397"/>
      <c r="H412" s="397"/>
      <c r="I412" s="406"/>
      <c r="J412" s="408"/>
      <c r="K412" s="127"/>
    </row>
    <row r="413" spans="1:11" outlineLevel="2" x14ac:dyDescent="0.2">
      <c r="A413" s="112"/>
      <c r="B413" s="28" t="s">
        <v>1</v>
      </c>
      <c r="C413" s="3">
        <f>652.68807+142.4958</f>
        <v>795.18387000000007</v>
      </c>
      <c r="D413" s="3">
        <v>795.18386999999996</v>
      </c>
      <c r="E413" s="3">
        <v>795.18386999999996</v>
      </c>
      <c r="F413" s="9"/>
      <c r="G413" s="397"/>
      <c r="H413" s="397"/>
      <c r="I413" s="406"/>
      <c r="J413" s="408"/>
      <c r="K413" s="127">
        <f t="shared" si="35"/>
        <v>0.99999999999999989</v>
      </c>
    </row>
    <row r="414" spans="1:11" outlineLevel="2" x14ac:dyDescent="0.2">
      <c r="A414" s="112"/>
      <c r="B414" s="28" t="s">
        <v>2</v>
      </c>
      <c r="C414" s="3"/>
      <c r="D414" s="3"/>
      <c r="E414" s="3"/>
      <c r="F414" s="9"/>
      <c r="G414" s="397"/>
      <c r="H414" s="397"/>
      <c r="I414" s="406"/>
      <c r="J414" s="408"/>
      <c r="K414" s="127"/>
    </row>
    <row r="415" spans="1:11" outlineLevel="2" x14ac:dyDescent="0.2">
      <c r="A415" s="112"/>
      <c r="B415" s="28" t="s">
        <v>3</v>
      </c>
      <c r="C415" s="3"/>
      <c r="D415" s="3"/>
      <c r="E415" s="3"/>
      <c r="F415" s="9"/>
      <c r="G415" s="397"/>
      <c r="H415" s="397"/>
      <c r="I415" s="406"/>
      <c r="J415" s="408"/>
      <c r="K415" s="127"/>
    </row>
    <row r="416" spans="1:11" outlineLevel="2" x14ac:dyDescent="0.2">
      <c r="A416" s="112"/>
      <c r="B416" s="28" t="s">
        <v>39</v>
      </c>
      <c r="C416" s="3"/>
      <c r="D416" s="3"/>
      <c r="E416" s="3"/>
      <c r="F416" s="9"/>
      <c r="G416" s="397"/>
      <c r="H416" s="397"/>
      <c r="I416" s="406"/>
      <c r="J416" s="408"/>
      <c r="K416" s="127"/>
    </row>
    <row r="417" spans="1:11" outlineLevel="2" x14ac:dyDescent="0.2">
      <c r="A417" s="113"/>
      <c r="B417" s="28" t="s">
        <v>38</v>
      </c>
      <c r="C417" s="3"/>
      <c r="D417" s="3"/>
      <c r="E417" s="3"/>
      <c r="F417" s="9"/>
      <c r="G417" s="405"/>
      <c r="H417" s="405"/>
      <c r="I417" s="406"/>
      <c r="J417" s="408"/>
      <c r="K417" s="128"/>
    </row>
    <row r="418" spans="1:11" ht="22.5" outlineLevel="1" x14ac:dyDescent="0.2">
      <c r="A418" s="114" t="s">
        <v>58</v>
      </c>
      <c r="B418" s="413" t="s">
        <v>172</v>
      </c>
      <c r="C418" s="414"/>
      <c r="D418" s="414"/>
      <c r="E418" s="415"/>
      <c r="F418" s="11"/>
      <c r="G418" s="30" t="s">
        <v>51</v>
      </c>
      <c r="H418" s="30" t="s">
        <v>51</v>
      </c>
      <c r="I418" s="27" t="s">
        <v>51</v>
      </c>
      <c r="J418" s="409"/>
      <c r="K418" s="140"/>
    </row>
    <row r="419" spans="1:11" ht="22.5" outlineLevel="2" x14ac:dyDescent="0.2">
      <c r="A419" s="92" t="s">
        <v>148</v>
      </c>
      <c r="B419" s="393" t="s">
        <v>157</v>
      </c>
      <c r="C419" s="394"/>
      <c r="D419" s="394"/>
      <c r="E419" s="394"/>
      <c r="F419" s="394" t="s">
        <v>5</v>
      </c>
      <c r="G419" s="394"/>
      <c r="H419" s="394"/>
      <c r="I419" s="394"/>
      <c r="J419" s="395"/>
    </row>
    <row r="420" spans="1:11" outlineLevel="2" x14ac:dyDescent="0.2">
      <c r="A420" s="112"/>
      <c r="B420" s="28" t="s">
        <v>4</v>
      </c>
      <c r="C420" s="3">
        <f>SUM(C421:C426)</f>
        <v>1801.5409999999999</v>
      </c>
      <c r="D420" s="3">
        <f>SUM(D421:D426)</f>
        <v>1801.5409999999999</v>
      </c>
      <c r="E420" s="3">
        <f>SUM(E421:E426)</f>
        <v>1801.5409999999999</v>
      </c>
      <c r="F420" s="9"/>
      <c r="G420" s="396">
        <v>42005</v>
      </c>
      <c r="H420" s="396"/>
      <c r="I420" s="406">
        <v>1801.5409999999999</v>
      </c>
      <c r="J420" s="407" t="s">
        <v>207</v>
      </c>
      <c r="K420" s="127">
        <f t="shared" si="35"/>
        <v>1</v>
      </c>
    </row>
    <row r="421" spans="1:11" outlineLevel="2" x14ac:dyDescent="0.2">
      <c r="A421" s="112"/>
      <c r="B421" s="28" t="s">
        <v>0</v>
      </c>
      <c r="C421" s="3"/>
      <c r="D421" s="3"/>
      <c r="E421" s="3"/>
      <c r="F421" s="9"/>
      <c r="G421" s="397"/>
      <c r="H421" s="397"/>
      <c r="I421" s="406"/>
      <c r="J421" s="408"/>
      <c r="K421" s="127"/>
    </row>
    <row r="422" spans="1:11" outlineLevel="2" x14ac:dyDescent="0.2">
      <c r="A422" s="112"/>
      <c r="B422" s="28" t="s">
        <v>1</v>
      </c>
      <c r="C422" s="3">
        <f>1801.541</f>
        <v>1801.5409999999999</v>
      </c>
      <c r="D422" s="3">
        <v>1801.5409999999999</v>
      </c>
      <c r="E422" s="3">
        <v>1801.5409999999999</v>
      </c>
      <c r="F422" s="9"/>
      <c r="G422" s="397"/>
      <c r="H422" s="397"/>
      <c r="I422" s="406"/>
      <c r="J422" s="408"/>
      <c r="K422" s="127">
        <f t="shared" si="35"/>
        <v>1</v>
      </c>
    </row>
    <row r="423" spans="1:11" outlineLevel="2" x14ac:dyDescent="0.2">
      <c r="A423" s="112"/>
      <c r="B423" s="28" t="s">
        <v>2</v>
      </c>
      <c r="C423" s="3"/>
      <c r="D423" s="3"/>
      <c r="E423" s="3"/>
      <c r="F423" s="9"/>
      <c r="G423" s="397"/>
      <c r="H423" s="397"/>
      <c r="I423" s="406"/>
      <c r="J423" s="408"/>
      <c r="K423" s="127"/>
    </row>
    <row r="424" spans="1:11" outlineLevel="2" x14ac:dyDescent="0.2">
      <c r="A424" s="112"/>
      <c r="B424" s="28" t="s">
        <v>3</v>
      </c>
      <c r="C424" s="3"/>
      <c r="D424" s="3"/>
      <c r="E424" s="3"/>
      <c r="F424" s="9"/>
      <c r="G424" s="397"/>
      <c r="H424" s="397"/>
      <c r="I424" s="406"/>
      <c r="J424" s="408"/>
      <c r="K424" s="127"/>
    </row>
    <row r="425" spans="1:11" outlineLevel="2" x14ac:dyDescent="0.2">
      <c r="A425" s="112"/>
      <c r="B425" s="28" t="s">
        <v>39</v>
      </c>
      <c r="C425" s="3"/>
      <c r="D425" s="3"/>
      <c r="E425" s="3"/>
      <c r="F425" s="9"/>
      <c r="G425" s="397"/>
      <c r="H425" s="397"/>
      <c r="I425" s="406"/>
      <c r="J425" s="408"/>
      <c r="K425" s="127"/>
    </row>
    <row r="426" spans="1:11" outlineLevel="2" x14ac:dyDescent="0.2">
      <c r="A426" s="113"/>
      <c r="B426" s="28" t="s">
        <v>38</v>
      </c>
      <c r="C426" s="3"/>
      <c r="D426" s="3"/>
      <c r="E426" s="3"/>
      <c r="F426" s="9"/>
      <c r="G426" s="405"/>
      <c r="H426" s="405"/>
      <c r="I426" s="406"/>
      <c r="J426" s="408"/>
      <c r="K426" s="128"/>
    </row>
    <row r="427" spans="1:11" ht="22.5" outlineLevel="1" x14ac:dyDescent="0.2">
      <c r="A427" s="114" t="s">
        <v>58</v>
      </c>
      <c r="B427" s="413" t="s">
        <v>173</v>
      </c>
      <c r="C427" s="414"/>
      <c r="D427" s="414"/>
      <c r="E427" s="415"/>
      <c r="F427" s="11"/>
      <c r="G427" s="30" t="s">
        <v>51</v>
      </c>
      <c r="H427" s="30" t="s">
        <v>51</v>
      </c>
      <c r="I427" s="27" t="s">
        <v>51</v>
      </c>
      <c r="J427" s="409"/>
      <c r="K427" s="140"/>
    </row>
    <row r="428" spans="1:11" ht="22.5" outlineLevel="2" x14ac:dyDescent="0.2">
      <c r="A428" s="92" t="s">
        <v>149</v>
      </c>
      <c r="B428" s="393" t="s">
        <v>150</v>
      </c>
      <c r="C428" s="394"/>
      <c r="D428" s="394"/>
      <c r="E428" s="394"/>
      <c r="F428" s="394" t="s">
        <v>27</v>
      </c>
      <c r="G428" s="394"/>
      <c r="H428" s="394"/>
      <c r="I428" s="394"/>
      <c r="J428" s="395"/>
    </row>
    <row r="429" spans="1:11" outlineLevel="2" x14ac:dyDescent="0.2">
      <c r="A429" s="112"/>
      <c r="B429" s="28" t="s">
        <v>4</v>
      </c>
      <c r="C429" s="3">
        <f>SUM(C430:C435)</f>
        <v>700</v>
      </c>
      <c r="D429" s="3">
        <f>SUM(D430:D435)</f>
        <v>700</v>
      </c>
      <c r="E429" s="3">
        <f>SUM(E430:E435)</f>
        <v>700</v>
      </c>
      <c r="F429" s="9"/>
      <c r="G429" s="396">
        <v>42005</v>
      </c>
      <c r="H429" s="396"/>
      <c r="I429" s="406">
        <v>700</v>
      </c>
      <c r="J429" s="407" t="s">
        <v>208</v>
      </c>
      <c r="K429" s="127">
        <f t="shared" si="35"/>
        <v>1</v>
      </c>
    </row>
    <row r="430" spans="1:11" outlineLevel="2" x14ac:dyDescent="0.2">
      <c r="A430" s="112"/>
      <c r="B430" s="28" t="s">
        <v>0</v>
      </c>
      <c r="C430" s="3"/>
      <c r="D430" s="3"/>
      <c r="E430" s="3"/>
      <c r="F430" s="9"/>
      <c r="G430" s="397"/>
      <c r="H430" s="397"/>
      <c r="I430" s="406"/>
      <c r="J430" s="408"/>
      <c r="K430" s="127"/>
    </row>
    <row r="431" spans="1:11" outlineLevel="2" x14ac:dyDescent="0.2">
      <c r="A431" s="112"/>
      <c r="B431" s="28" t="s">
        <v>1</v>
      </c>
      <c r="C431" s="3">
        <v>700</v>
      </c>
      <c r="D431" s="3">
        <v>700</v>
      </c>
      <c r="E431" s="3">
        <v>700</v>
      </c>
      <c r="F431" s="9"/>
      <c r="G431" s="397"/>
      <c r="H431" s="397"/>
      <c r="I431" s="406"/>
      <c r="J431" s="408"/>
      <c r="K431" s="127">
        <f t="shared" si="35"/>
        <v>1</v>
      </c>
    </row>
    <row r="432" spans="1:11" outlineLevel="2" x14ac:dyDescent="0.2">
      <c r="A432" s="112"/>
      <c r="B432" s="28" t="s">
        <v>2</v>
      </c>
      <c r="C432" s="3"/>
      <c r="D432" s="3"/>
      <c r="E432" s="3"/>
      <c r="F432" s="9"/>
      <c r="G432" s="397"/>
      <c r="H432" s="397"/>
      <c r="I432" s="406"/>
      <c r="J432" s="408"/>
      <c r="K432" s="127"/>
    </row>
    <row r="433" spans="1:256" outlineLevel="2" x14ac:dyDescent="0.2">
      <c r="A433" s="112"/>
      <c r="B433" s="28" t="s">
        <v>3</v>
      </c>
      <c r="C433" s="3"/>
      <c r="D433" s="3"/>
      <c r="E433" s="3"/>
      <c r="F433" s="9"/>
      <c r="G433" s="397"/>
      <c r="H433" s="397"/>
      <c r="I433" s="406"/>
      <c r="J433" s="408"/>
      <c r="K433" s="127"/>
    </row>
    <row r="434" spans="1:256" outlineLevel="2" x14ac:dyDescent="0.2">
      <c r="A434" s="112"/>
      <c r="B434" s="28" t="s">
        <v>39</v>
      </c>
      <c r="C434" s="3"/>
      <c r="D434" s="3"/>
      <c r="E434" s="3"/>
      <c r="F434" s="9"/>
      <c r="G434" s="397"/>
      <c r="H434" s="397"/>
      <c r="I434" s="406"/>
      <c r="J434" s="408"/>
      <c r="K434" s="127"/>
    </row>
    <row r="435" spans="1:256" outlineLevel="2" x14ac:dyDescent="0.2">
      <c r="A435" s="113"/>
      <c r="B435" s="28" t="s">
        <v>38</v>
      </c>
      <c r="C435" s="3"/>
      <c r="D435" s="3"/>
      <c r="E435" s="3"/>
      <c r="F435" s="9"/>
      <c r="G435" s="405"/>
      <c r="H435" s="405"/>
      <c r="I435" s="406"/>
      <c r="J435" s="408"/>
      <c r="K435" s="128"/>
    </row>
    <row r="436" spans="1:256" ht="22.5" outlineLevel="1" x14ac:dyDescent="0.2">
      <c r="A436" s="114" t="s">
        <v>58</v>
      </c>
      <c r="B436" s="413" t="s">
        <v>174</v>
      </c>
      <c r="C436" s="414"/>
      <c r="D436" s="414"/>
      <c r="E436" s="415"/>
      <c r="F436" s="11"/>
      <c r="G436" s="30" t="s">
        <v>51</v>
      </c>
      <c r="H436" s="30" t="s">
        <v>51</v>
      </c>
      <c r="I436" s="27" t="s">
        <v>51</v>
      </c>
      <c r="J436" s="409"/>
      <c r="K436" s="140"/>
    </row>
    <row r="437" spans="1:256" s="71" customFormat="1" x14ac:dyDescent="0.2">
      <c r="A437" s="486" t="s">
        <v>151</v>
      </c>
      <c r="B437" s="486"/>
      <c r="C437" s="486"/>
      <c r="D437" s="486"/>
      <c r="E437" s="486"/>
      <c r="F437" s="486"/>
      <c r="G437" s="486"/>
      <c r="H437" s="486"/>
      <c r="I437" s="486"/>
      <c r="J437" s="486"/>
      <c r="K437" s="134"/>
    </row>
    <row r="438" spans="1:256" s="72" customFormat="1" x14ac:dyDescent="0.2">
      <c r="A438" s="486" t="s">
        <v>152</v>
      </c>
      <c r="B438" s="486"/>
      <c r="C438" s="486"/>
      <c r="D438" s="486"/>
      <c r="E438" s="486"/>
      <c r="F438" s="486"/>
      <c r="G438" s="486"/>
      <c r="H438" s="486"/>
      <c r="I438" s="486"/>
      <c r="J438" s="486"/>
      <c r="K438" s="135"/>
    </row>
    <row r="439" spans="1:256" s="72" customFormat="1" ht="21" customHeight="1" x14ac:dyDescent="0.2">
      <c r="A439" s="486" t="s">
        <v>153</v>
      </c>
      <c r="B439" s="486"/>
      <c r="C439" s="486"/>
      <c r="D439" s="486"/>
      <c r="E439" s="486"/>
      <c r="F439" s="486"/>
      <c r="G439" s="486"/>
      <c r="H439" s="486"/>
      <c r="I439" s="486"/>
      <c r="J439" s="486"/>
      <c r="K439" s="135"/>
    </row>
    <row r="440" spans="1:256" s="72" customFormat="1" x14ac:dyDescent="0.2">
      <c r="A440" s="486" t="s">
        <v>154</v>
      </c>
      <c r="B440" s="486"/>
      <c r="C440" s="486"/>
      <c r="D440" s="486"/>
      <c r="E440" s="486"/>
      <c r="F440" s="486"/>
      <c r="G440" s="486"/>
      <c r="H440" s="486"/>
      <c r="I440" s="486"/>
      <c r="J440" s="486"/>
      <c r="K440" s="135"/>
    </row>
    <row r="441" spans="1:256" s="72" customFormat="1" x14ac:dyDescent="0.2">
      <c r="A441" s="486" t="s">
        <v>155</v>
      </c>
      <c r="B441" s="486"/>
      <c r="C441" s="486"/>
      <c r="D441" s="486"/>
      <c r="E441" s="486"/>
      <c r="F441" s="486"/>
      <c r="G441" s="486"/>
      <c r="H441" s="486"/>
      <c r="I441" s="486"/>
      <c r="J441" s="486"/>
      <c r="K441" s="135"/>
    </row>
    <row r="442" spans="1:256" s="71" customFormat="1" x14ac:dyDescent="0.2">
      <c r="A442" s="486" t="s">
        <v>156</v>
      </c>
      <c r="B442" s="486"/>
      <c r="C442" s="486"/>
      <c r="D442" s="486"/>
      <c r="E442" s="486"/>
      <c r="F442" s="486"/>
      <c r="G442" s="486"/>
      <c r="H442" s="486"/>
      <c r="I442" s="486"/>
      <c r="J442" s="486"/>
      <c r="K442" s="134"/>
    </row>
    <row r="443" spans="1:256" x14ac:dyDescent="0.2">
      <c r="A443" s="73"/>
    </row>
    <row r="444" spans="1:256" ht="12" thickBot="1" x14ac:dyDescent="0.25"/>
    <row r="445" spans="1:256" s="1" customFormat="1" ht="22.5" x14ac:dyDescent="0.2">
      <c r="A445" s="4"/>
      <c r="B445" s="31" t="s">
        <v>158</v>
      </c>
      <c r="C445" s="32">
        <f>SUM(C446:C449)</f>
        <v>180809.51144999999</v>
      </c>
      <c r="D445" s="32">
        <f t="shared" ref="D445:E445" si="36">SUM(D446:D449)</f>
        <v>180286.03023000003</v>
      </c>
      <c r="E445" s="32">
        <f t="shared" si="36"/>
        <v>180282.20865000002</v>
      </c>
      <c r="F445" s="33" t="e">
        <f>SUM(F446:F449)</f>
        <v>#REF!</v>
      </c>
      <c r="H445" s="7"/>
      <c r="I445" s="74"/>
      <c r="J445" s="89"/>
      <c r="K445" s="136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8"/>
      <c r="HZ445" s="8"/>
      <c r="IA445" s="8"/>
      <c r="IB445" s="8"/>
      <c r="IC445" s="8"/>
      <c r="ID445" s="8"/>
      <c r="IE445" s="8"/>
      <c r="IF445" s="8"/>
      <c r="IG445" s="8"/>
      <c r="IH445" s="8"/>
      <c r="II445" s="8"/>
      <c r="IJ445" s="8"/>
      <c r="IK445" s="8"/>
      <c r="IL445" s="8"/>
      <c r="IM445" s="8"/>
      <c r="IN445" s="8"/>
      <c r="IO445" s="8"/>
      <c r="IP445" s="8"/>
      <c r="IQ445" s="8"/>
      <c r="IR445" s="8"/>
      <c r="IS445" s="8"/>
      <c r="IT445" s="8"/>
      <c r="IU445" s="8"/>
      <c r="IV445" s="8"/>
    </row>
    <row r="446" spans="1:256" s="1" customFormat="1" x14ac:dyDescent="0.2">
      <c r="A446" s="4"/>
      <c r="B446" s="34" t="s">
        <v>28</v>
      </c>
      <c r="C446" s="2">
        <f>SUM(C44,C54,C70,C79,C88,C97,C105,C114,C123,C132,C140,C148,C181,C217,C235,C252,C311,C336,C353,C379,C395,C404,C413,C422,C431)</f>
        <v>174711.13084999999</v>
      </c>
      <c r="D446" s="2">
        <f>SUM(D44,D54,D70,D79,D88,D97,D105,D114,D123,D132,D140,D148,D181,D217,D235,D252,D311,D336,D353,D379,D395,D404,D413,D422,D431)</f>
        <v>174209.61516000002</v>
      </c>
      <c r="E446" s="2">
        <f>SUM(E44,E54,E70,E79,E88,E97,E105,E114,E123,E132,E140,E148,E181,E217,E235,E252,E311,E336,E353,E379,E395,E404,E413,E422,E431)</f>
        <v>174209.61516000002</v>
      </c>
      <c r="F446" s="35" t="e">
        <f>SUM(F38,F48,F64,F73,F82,F91,F100,F109,F117,F125,F134,F143,F152,F177,#REF!,F214,F232,F249,F267,F276,F310,F334,F351,F377,F385,F402,F411,F420,F429,F438)</f>
        <v>#REF!</v>
      </c>
      <c r="H446" s="7"/>
      <c r="I446" s="74"/>
      <c r="J446" s="89"/>
      <c r="K446" s="136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8"/>
      <c r="HZ446" s="8"/>
      <c r="IA446" s="8"/>
      <c r="IB446" s="8"/>
      <c r="IC446" s="8"/>
      <c r="ID446" s="8"/>
      <c r="IE446" s="8"/>
      <c r="IF446" s="8"/>
      <c r="IG446" s="8"/>
      <c r="IH446" s="8"/>
      <c r="II446" s="8"/>
      <c r="IJ446" s="8"/>
      <c r="IK446" s="8"/>
      <c r="IL446" s="8"/>
      <c r="IM446" s="8"/>
      <c r="IN446" s="8"/>
      <c r="IO446" s="8"/>
      <c r="IP446" s="8"/>
      <c r="IQ446" s="8"/>
      <c r="IR446" s="8"/>
      <c r="IS446" s="8"/>
      <c r="IT446" s="8"/>
      <c r="IU446" s="8"/>
      <c r="IV446" s="8"/>
    </row>
    <row r="447" spans="1:256" s="1" customFormat="1" x14ac:dyDescent="0.2">
      <c r="A447" s="4"/>
      <c r="B447" s="34" t="s">
        <v>30</v>
      </c>
      <c r="C447" s="2">
        <f>SUM(C157,C165,C209,C285,C294)</f>
        <v>4933</v>
      </c>
      <c r="D447" s="2">
        <f>SUM(D157,D165,D209,D285,D294)</f>
        <v>4911.0344699999996</v>
      </c>
      <c r="E447" s="2">
        <f>SUM(E157,E165,E209,E285,E294)</f>
        <v>4907.2128899999998</v>
      </c>
      <c r="F447" s="35">
        <f>SUM(F294,F284,F224,F169,F161)</f>
        <v>0</v>
      </c>
      <c r="H447" s="7"/>
      <c r="I447" s="74"/>
      <c r="J447" s="89"/>
      <c r="K447" s="136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8"/>
      <c r="HZ447" s="8"/>
      <c r="IA447" s="8"/>
      <c r="IB447" s="8"/>
      <c r="IC447" s="8"/>
      <c r="ID447" s="8"/>
      <c r="IE447" s="8"/>
      <c r="IF447" s="8"/>
      <c r="IG447" s="8"/>
      <c r="IH447" s="8"/>
      <c r="II447" s="8"/>
      <c r="IJ447" s="8"/>
      <c r="IK447" s="8"/>
      <c r="IL447" s="8"/>
      <c r="IM447" s="8"/>
      <c r="IN447" s="8"/>
      <c r="IO447" s="8"/>
      <c r="IP447" s="8"/>
      <c r="IQ447" s="8"/>
      <c r="IR447" s="8"/>
      <c r="IS447" s="8"/>
      <c r="IT447" s="8"/>
      <c r="IU447" s="8"/>
      <c r="IV447" s="8"/>
    </row>
    <row r="448" spans="1:256" s="1" customFormat="1" x14ac:dyDescent="0.2">
      <c r="A448" s="4"/>
      <c r="B448" s="57" t="s">
        <v>163</v>
      </c>
      <c r="C448" s="58">
        <f>SUM(C277)</f>
        <v>987.5</v>
      </c>
      <c r="D448" s="58">
        <f t="shared" ref="D448:E448" si="37">SUM(D277)</f>
        <v>987.5</v>
      </c>
      <c r="E448" s="58">
        <f t="shared" si="37"/>
        <v>987.5</v>
      </c>
      <c r="F448" s="59"/>
      <c r="H448" s="7"/>
      <c r="I448" s="74"/>
      <c r="J448" s="89"/>
      <c r="K448" s="136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8"/>
      <c r="HZ448" s="8"/>
      <c r="IA448" s="8"/>
      <c r="IB448" s="8"/>
      <c r="IC448" s="8"/>
      <c r="ID448" s="8"/>
      <c r="IE448" s="8"/>
      <c r="IF448" s="8"/>
      <c r="IG448" s="8"/>
      <c r="IH448" s="8"/>
      <c r="II448" s="8"/>
      <c r="IJ448" s="8"/>
      <c r="IK448" s="8"/>
      <c r="IL448" s="8"/>
      <c r="IM448" s="8"/>
      <c r="IN448" s="8"/>
      <c r="IO448" s="8"/>
      <c r="IP448" s="8"/>
      <c r="IQ448" s="8"/>
      <c r="IR448" s="8"/>
      <c r="IS448" s="8"/>
      <c r="IT448" s="8"/>
      <c r="IU448" s="8"/>
      <c r="IV448" s="8"/>
    </row>
    <row r="449" spans="1:256" s="1" customFormat="1" ht="12" thickBot="1" x14ac:dyDescent="0.25">
      <c r="A449" s="4"/>
      <c r="B449" s="36" t="s">
        <v>29</v>
      </c>
      <c r="C449" s="37">
        <f>SUM(C302)</f>
        <v>177.88059999999999</v>
      </c>
      <c r="D449" s="37">
        <f t="shared" ref="D449:E449" si="38">SUM(D302)</f>
        <v>177.88059999999999</v>
      </c>
      <c r="E449" s="37">
        <f t="shared" si="38"/>
        <v>177.88059999999999</v>
      </c>
      <c r="F449" s="38">
        <f>SUM(F302)</f>
        <v>0</v>
      </c>
      <c r="H449" s="7"/>
      <c r="I449" s="74"/>
      <c r="J449" s="89"/>
      <c r="K449" s="136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8"/>
      <c r="HZ449" s="8"/>
      <c r="IA449" s="8"/>
      <c r="IB449" s="8"/>
      <c r="IC449" s="8"/>
      <c r="ID449" s="8"/>
      <c r="IE449" s="8"/>
      <c r="IF449" s="8"/>
      <c r="IG449" s="8"/>
      <c r="IH449" s="8"/>
      <c r="II449" s="8"/>
      <c r="IJ449" s="8"/>
      <c r="IK449" s="8"/>
      <c r="IL449" s="8"/>
      <c r="IM449" s="8"/>
      <c r="IN449" s="8"/>
      <c r="IO449" s="8"/>
      <c r="IP449" s="8"/>
      <c r="IQ449" s="8"/>
      <c r="IR449" s="8"/>
      <c r="IS449" s="8"/>
      <c r="IT449" s="8"/>
      <c r="IU449" s="8"/>
      <c r="IV449" s="8"/>
    </row>
    <row r="450" spans="1:256" s="40" customFormat="1" ht="9.75" thickBot="1" x14ac:dyDescent="0.25">
      <c r="A450" s="39"/>
      <c r="C450" s="41">
        <f>C12-C445</f>
        <v>0</v>
      </c>
      <c r="D450" s="41">
        <f>D12-D445</f>
        <v>0</v>
      </c>
      <c r="E450" s="41">
        <f>E12-E445</f>
        <v>0</v>
      </c>
      <c r="F450" s="41" t="e">
        <f>F445-F14</f>
        <v>#REF!</v>
      </c>
      <c r="H450" s="42"/>
      <c r="I450" s="75"/>
      <c r="J450" s="90"/>
      <c r="K450" s="137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  <c r="AK450" s="43"/>
      <c r="AL450" s="43"/>
      <c r="AM450" s="43"/>
      <c r="AN450" s="43"/>
      <c r="AO450" s="43"/>
      <c r="AP450" s="43"/>
      <c r="AQ450" s="43"/>
      <c r="AR450" s="43"/>
      <c r="AS450" s="43"/>
      <c r="AT450" s="43"/>
      <c r="AU450" s="43"/>
      <c r="AV450" s="43"/>
      <c r="AW450" s="43"/>
      <c r="AX450" s="43"/>
      <c r="AY450" s="43"/>
      <c r="AZ450" s="43"/>
      <c r="BA450" s="43"/>
      <c r="BB450" s="43"/>
      <c r="BC450" s="43"/>
      <c r="BD450" s="43"/>
      <c r="BE450" s="43"/>
      <c r="BF450" s="43"/>
      <c r="BG450" s="43"/>
      <c r="BH450" s="43"/>
      <c r="BI450" s="43"/>
      <c r="BJ450" s="43"/>
      <c r="BK450" s="43"/>
      <c r="BL450" s="43"/>
      <c r="BM450" s="43"/>
      <c r="BN450" s="43"/>
      <c r="BO450" s="43"/>
      <c r="BP450" s="43"/>
      <c r="BQ450" s="43"/>
      <c r="BR450" s="43"/>
      <c r="BS450" s="43"/>
      <c r="BT450" s="43"/>
      <c r="BU450" s="43"/>
      <c r="BV450" s="43"/>
      <c r="BW450" s="43"/>
      <c r="BX450" s="43"/>
      <c r="BY450" s="43"/>
      <c r="BZ450" s="43"/>
      <c r="CA450" s="43"/>
      <c r="CB450" s="43"/>
      <c r="CC450" s="43"/>
      <c r="CD450" s="43"/>
      <c r="CE450" s="43"/>
      <c r="CF450" s="43"/>
      <c r="CG450" s="43"/>
      <c r="CH450" s="43"/>
      <c r="CI450" s="43"/>
      <c r="CJ450" s="43"/>
      <c r="CK450" s="43"/>
      <c r="CL450" s="43"/>
      <c r="CM450" s="43"/>
      <c r="CN450" s="43"/>
      <c r="CO450" s="43"/>
      <c r="CP450" s="43"/>
      <c r="CQ450" s="43"/>
      <c r="CR450" s="43"/>
      <c r="CS450" s="43"/>
      <c r="CT450" s="43"/>
      <c r="CU450" s="43"/>
      <c r="CV450" s="43"/>
      <c r="CW450" s="43"/>
      <c r="CX450" s="43"/>
      <c r="CY450" s="43"/>
      <c r="CZ450" s="43"/>
      <c r="DA450" s="43"/>
      <c r="DB450" s="43"/>
      <c r="DC450" s="43"/>
      <c r="DD450" s="43"/>
      <c r="DE450" s="43"/>
      <c r="DF450" s="43"/>
      <c r="DG450" s="43"/>
      <c r="DH450" s="43"/>
      <c r="DI450" s="43"/>
      <c r="DJ450" s="43"/>
      <c r="DK450" s="43"/>
      <c r="DL450" s="43"/>
      <c r="DM450" s="43"/>
      <c r="DN450" s="43"/>
      <c r="DO450" s="43"/>
      <c r="DP450" s="43"/>
      <c r="DQ450" s="43"/>
      <c r="DR450" s="43"/>
      <c r="DS450" s="43"/>
      <c r="DT450" s="43"/>
      <c r="DU450" s="43"/>
      <c r="DV450" s="43"/>
      <c r="DW450" s="43"/>
      <c r="DX450" s="43"/>
      <c r="DY450" s="43"/>
      <c r="DZ450" s="43"/>
      <c r="EA450" s="43"/>
      <c r="EB450" s="43"/>
      <c r="EC450" s="43"/>
      <c r="ED450" s="43"/>
      <c r="EE450" s="43"/>
      <c r="EF450" s="43"/>
      <c r="EG450" s="43"/>
      <c r="EH450" s="43"/>
      <c r="EI450" s="43"/>
      <c r="EJ450" s="43"/>
      <c r="EK450" s="43"/>
      <c r="EL450" s="43"/>
      <c r="EM450" s="43"/>
      <c r="EN450" s="43"/>
      <c r="EO450" s="43"/>
      <c r="EP450" s="43"/>
      <c r="EQ450" s="43"/>
      <c r="ER450" s="43"/>
      <c r="ES450" s="43"/>
      <c r="ET450" s="43"/>
      <c r="EU450" s="43"/>
      <c r="EV450" s="43"/>
      <c r="EW450" s="43"/>
      <c r="EX450" s="43"/>
      <c r="EY450" s="43"/>
      <c r="EZ450" s="43"/>
      <c r="FA450" s="43"/>
      <c r="FB450" s="43"/>
      <c r="FC450" s="43"/>
      <c r="FD450" s="43"/>
      <c r="FE450" s="43"/>
      <c r="FF450" s="43"/>
      <c r="FG450" s="43"/>
      <c r="FH450" s="43"/>
      <c r="FI450" s="43"/>
      <c r="FJ450" s="43"/>
      <c r="FK450" s="43"/>
      <c r="FL450" s="43"/>
      <c r="FM450" s="43"/>
      <c r="FN450" s="43"/>
      <c r="FO450" s="43"/>
      <c r="FP450" s="43"/>
      <c r="FQ450" s="43"/>
      <c r="FR450" s="43"/>
      <c r="FS450" s="43"/>
      <c r="FT450" s="43"/>
      <c r="FU450" s="43"/>
      <c r="FV450" s="43"/>
      <c r="FW450" s="43"/>
      <c r="FX450" s="43"/>
      <c r="FY450" s="43"/>
      <c r="FZ450" s="43"/>
      <c r="GA450" s="43"/>
      <c r="GB450" s="43"/>
      <c r="GC450" s="43"/>
      <c r="GD450" s="43"/>
      <c r="GE450" s="43"/>
      <c r="GF450" s="43"/>
      <c r="GG450" s="43"/>
      <c r="GH450" s="43"/>
      <c r="GI450" s="43"/>
      <c r="GJ450" s="43"/>
      <c r="GK450" s="43"/>
      <c r="GL450" s="43"/>
      <c r="GM450" s="43"/>
      <c r="GN450" s="43"/>
      <c r="GO450" s="43"/>
      <c r="GP450" s="43"/>
      <c r="GQ450" s="43"/>
      <c r="GR450" s="43"/>
      <c r="GS450" s="43"/>
      <c r="GT450" s="43"/>
      <c r="GU450" s="43"/>
      <c r="GV450" s="43"/>
      <c r="GW450" s="43"/>
      <c r="GX450" s="43"/>
      <c r="GY450" s="43"/>
      <c r="GZ450" s="43"/>
      <c r="HA450" s="43"/>
      <c r="HB450" s="43"/>
      <c r="HC450" s="43"/>
      <c r="HD450" s="43"/>
      <c r="HE450" s="43"/>
      <c r="HF450" s="43"/>
      <c r="HG450" s="43"/>
      <c r="HH450" s="43"/>
      <c r="HI450" s="43"/>
      <c r="HJ450" s="43"/>
      <c r="HK450" s="43"/>
      <c r="HL450" s="43"/>
      <c r="HM450" s="43"/>
      <c r="HN450" s="43"/>
      <c r="HO450" s="43"/>
      <c r="HP450" s="43"/>
      <c r="HQ450" s="43"/>
      <c r="HR450" s="43"/>
      <c r="HS450" s="43"/>
      <c r="HT450" s="43"/>
      <c r="HU450" s="43"/>
      <c r="HV450" s="43"/>
      <c r="HW450" s="43"/>
      <c r="HX450" s="43"/>
      <c r="HY450" s="43"/>
      <c r="HZ450" s="43"/>
      <c r="IA450" s="43"/>
      <c r="IB450" s="43"/>
      <c r="IC450" s="43"/>
      <c r="ID450" s="43"/>
      <c r="IE450" s="43"/>
      <c r="IF450" s="43"/>
      <c r="IG450" s="43"/>
      <c r="IH450" s="43"/>
      <c r="II450" s="43"/>
      <c r="IJ450" s="43"/>
      <c r="IK450" s="43"/>
      <c r="IL450" s="43"/>
      <c r="IM450" s="43"/>
      <c r="IN450" s="43"/>
      <c r="IO450" s="43"/>
      <c r="IP450" s="43"/>
      <c r="IQ450" s="43"/>
      <c r="IR450" s="43"/>
      <c r="IS450" s="43"/>
      <c r="IT450" s="43"/>
      <c r="IU450" s="43"/>
      <c r="IV450" s="43"/>
    </row>
    <row r="451" spans="1:256" s="1" customFormat="1" ht="22.5" x14ac:dyDescent="0.2">
      <c r="A451" s="4"/>
      <c r="B451" s="31" t="s">
        <v>159</v>
      </c>
      <c r="C451" s="32">
        <f>SUM(C452:C454)</f>
        <v>174711.13085000002</v>
      </c>
      <c r="D451" s="32">
        <f t="shared" ref="D451:E451" si="39">SUM(D452:D454)</f>
        <v>174209.61515999999</v>
      </c>
      <c r="E451" s="32">
        <f t="shared" si="39"/>
        <v>174209.61515999999</v>
      </c>
      <c r="F451" s="33" t="e">
        <f>SUM(F452:F454)</f>
        <v>#REF!</v>
      </c>
      <c r="H451" s="7"/>
      <c r="I451" s="74"/>
      <c r="J451" s="89"/>
      <c r="K451" s="136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8"/>
      <c r="HZ451" s="8"/>
      <c r="IA451" s="8"/>
      <c r="IB451" s="8"/>
      <c r="IC451" s="8"/>
      <c r="ID451" s="8"/>
      <c r="IE451" s="8"/>
      <c r="IF451" s="8"/>
      <c r="IG451" s="8"/>
      <c r="IH451" s="8"/>
      <c r="II451" s="8"/>
      <c r="IJ451" s="8"/>
      <c r="IK451" s="8"/>
      <c r="IL451" s="8"/>
      <c r="IM451" s="8"/>
      <c r="IN451" s="8"/>
      <c r="IO451" s="8"/>
      <c r="IP451" s="8"/>
      <c r="IQ451" s="8"/>
      <c r="IR451" s="8"/>
      <c r="IS451" s="8"/>
      <c r="IT451" s="8"/>
      <c r="IU451" s="8"/>
      <c r="IV451" s="8"/>
    </row>
    <row r="452" spans="1:256" s="47" customFormat="1" ht="12.75" x14ac:dyDescent="0.2">
      <c r="A452" s="44"/>
      <c r="B452" s="34" t="s">
        <v>160</v>
      </c>
      <c r="C452" s="2">
        <f>SUM(C44,C54,C70,C79,C88,C97,C105,C114,C123,C132,C140,C148,C181,C217,C235,C252,C311)</f>
        <v>81607.898820000002</v>
      </c>
      <c r="D452" s="2">
        <f>SUM(D44,D54,D70,D79,D88,D97,D105,D114,D123,D132,D140,D148,D181,D217,D235,D252,D311)</f>
        <v>81557.418399999995</v>
      </c>
      <c r="E452" s="2">
        <f>SUM(E44,E54,E70,E79,E88,E97,E105,E114,E123,E132,E140,E148,E181,E217,E235,E252,E311)</f>
        <v>81557.418399999995</v>
      </c>
      <c r="F452" s="35" t="e">
        <f>SUM(F38,F48,F64,F73,F82,F91,F100,F109,F117,F125,F134,F143,F152,F177,#REF!,F214,F232,F249,F267,F276,F310)</f>
        <v>#REF!</v>
      </c>
      <c r="G452" s="45"/>
      <c r="H452" s="46"/>
      <c r="I452" s="76"/>
      <c r="J452" s="91"/>
      <c r="K452" s="138"/>
    </row>
    <row r="453" spans="1:256" s="47" customFormat="1" ht="12.75" x14ac:dyDescent="0.2">
      <c r="A453" s="44"/>
      <c r="B453" s="34" t="s">
        <v>161</v>
      </c>
      <c r="C453" s="2">
        <f>SUM(C336,C353)</f>
        <v>1718.1093599999999</v>
      </c>
      <c r="D453" s="2">
        <f t="shared" ref="D453:E453" si="40">SUM(D336,D353)</f>
        <v>1718.1093599999999</v>
      </c>
      <c r="E453" s="2">
        <f t="shared" si="40"/>
        <v>1718.1093599999999</v>
      </c>
      <c r="F453" s="35">
        <f>SUM(F334,F351)</f>
        <v>0</v>
      </c>
      <c r="G453" s="45"/>
      <c r="H453" s="46"/>
      <c r="I453" s="76"/>
      <c r="J453" s="91"/>
      <c r="K453" s="138"/>
    </row>
    <row r="454" spans="1:256" s="47" customFormat="1" ht="13.5" thickBot="1" x14ac:dyDescent="0.25">
      <c r="A454" s="44"/>
      <c r="B454" s="36" t="s">
        <v>162</v>
      </c>
      <c r="C454" s="37">
        <f>SUM(C379,C395,C404,C413,C422,C431)</f>
        <v>91385.122669999997</v>
      </c>
      <c r="D454" s="37">
        <f t="shared" ref="D454:E454" si="41">SUM(D379,D395,D404,D413,D422,D431)</f>
        <v>90934.087399999989</v>
      </c>
      <c r="E454" s="37">
        <f t="shared" si="41"/>
        <v>90934.087399999989</v>
      </c>
      <c r="F454" s="38">
        <f>SUM(F377,F385,F402,F411,F420,F429,F438)</f>
        <v>0</v>
      </c>
      <c r="G454" s="45"/>
      <c r="H454" s="46"/>
      <c r="I454" s="76"/>
      <c r="J454" s="91"/>
      <c r="K454" s="138"/>
    </row>
    <row r="455" spans="1:256" s="40" customFormat="1" ht="9.75" thickBot="1" x14ac:dyDescent="0.25">
      <c r="A455" s="39"/>
      <c r="C455" s="41">
        <f>C446-C451</f>
        <v>0</v>
      </c>
      <c r="D455" s="41">
        <f>D446-D451</f>
        <v>0</v>
      </c>
      <c r="E455" s="41">
        <f>E446-E451</f>
        <v>0</v>
      </c>
      <c r="F455" s="41" t="e">
        <f>F446-F451</f>
        <v>#REF!</v>
      </c>
      <c r="H455" s="42"/>
      <c r="I455" s="75"/>
      <c r="J455" s="90"/>
      <c r="K455" s="137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3"/>
      <c r="AO455" s="43"/>
      <c r="AP455" s="43"/>
      <c r="AQ455" s="43"/>
      <c r="AR455" s="43"/>
      <c r="AS455" s="43"/>
      <c r="AT455" s="43"/>
      <c r="AU455" s="43"/>
      <c r="AV455" s="43"/>
      <c r="AW455" s="43"/>
      <c r="AX455" s="43"/>
      <c r="AY455" s="43"/>
      <c r="AZ455" s="43"/>
      <c r="BA455" s="43"/>
      <c r="BB455" s="43"/>
      <c r="BC455" s="43"/>
      <c r="BD455" s="43"/>
      <c r="BE455" s="43"/>
      <c r="BF455" s="43"/>
      <c r="BG455" s="43"/>
      <c r="BH455" s="43"/>
      <c r="BI455" s="43"/>
      <c r="BJ455" s="43"/>
      <c r="BK455" s="43"/>
      <c r="BL455" s="43"/>
      <c r="BM455" s="43"/>
      <c r="BN455" s="43"/>
      <c r="BO455" s="43"/>
      <c r="BP455" s="43"/>
      <c r="BQ455" s="43"/>
      <c r="BR455" s="43"/>
      <c r="BS455" s="43"/>
      <c r="BT455" s="43"/>
      <c r="BU455" s="43"/>
      <c r="BV455" s="43"/>
      <c r="BW455" s="43"/>
      <c r="BX455" s="43"/>
      <c r="BY455" s="43"/>
      <c r="BZ455" s="43"/>
      <c r="CA455" s="43"/>
      <c r="CB455" s="43"/>
      <c r="CC455" s="43"/>
      <c r="CD455" s="43"/>
      <c r="CE455" s="43"/>
      <c r="CF455" s="43"/>
      <c r="CG455" s="43"/>
      <c r="CH455" s="43"/>
      <c r="CI455" s="43"/>
      <c r="CJ455" s="43"/>
      <c r="CK455" s="43"/>
      <c r="CL455" s="43"/>
      <c r="CM455" s="43"/>
      <c r="CN455" s="43"/>
      <c r="CO455" s="43"/>
      <c r="CP455" s="43"/>
      <c r="CQ455" s="43"/>
      <c r="CR455" s="43"/>
      <c r="CS455" s="43"/>
      <c r="CT455" s="43"/>
      <c r="CU455" s="43"/>
      <c r="CV455" s="43"/>
      <c r="CW455" s="43"/>
      <c r="CX455" s="43"/>
      <c r="CY455" s="43"/>
      <c r="CZ455" s="43"/>
      <c r="DA455" s="43"/>
      <c r="DB455" s="43"/>
      <c r="DC455" s="43"/>
      <c r="DD455" s="43"/>
      <c r="DE455" s="43"/>
      <c r="DF455" s="43"/>
      <c r="DG455" s="43"/>
      <c r="DH455" s="43"/>
      <c r="DI455" s="43"/>
      <c r="DJ455" s="43"/>
      <c r="DK455" s="43"/>
      <c r="DL455" s="43"/>
      <c r="DM455" s="43"/>
      <c r="DN455" s="43"/>
      <c r="DO455" s="43"/>
      <c r="DP455" s="43"/>
      <c r="DQ455" s="43"/>
      <c r="DR455" s="43"/>
      <c r="DS455" s="43"/>
      <c r="DT455" s="43"/>
      <c r="DU455" s="43"/>
      <c r="DV455" s="43"/>
      <c r="DW455" s="43"/>
      <c r="DX455" s="43"/>
      <c r="DY455" s="43"/>
      <c r="DZ455" s="43"/>
      <c r="EA455" s="43"/>
      <c r="EB455" s="43"/>
      <c r="EC455" s="43"/>
      <c r="ED455" s="43"/>
      <c r="EE455" s="43"/>
      <c r="EF455" s="43"/>
      <c r="EG455" s="43"/>
      <c r="EH455" s="43"/>
      <c r="EI455" s="43"/>
      <c r="EJ455" s="43"/>
      <c r="EK455" s="43"/>
      <c r="EL455" s="43"/>
      <c r="EM455" s="43"/>
      <c r="EN455" s="43"/>
      <c r="EO455" s="43"/>
      <c r="EP455" s="43"/>
      <c r="EQ455" s="43"/>
      <c r="ER455" s="43"/>
      <c r="ES455" s="43"/>
      <c r="ET455" s="43"/>
      <c r="EU455" s="43"/>
      <c r="EV455" s="43"/>
      <c r="EW455" s="43"/>
      <c r="EX455" s="43"/>
      <c r="EY455" s="43"/>
      <c r="EZ455" s="43"/>
      <c r="FA455" s="43"/>
      <c r="FB455" s="43"/>
      <c r="FC455" s="43"/>
      <c r="FD455" s="43"/>
      <c r="FE455" s="43"/>
      <c r="FF455" s="43"/>
      <c r="FG455" s="43"/>
      <c r="FH455" s="43"/>
      <c r="FI455" s="43"/>
      <c r="FJ455" s="43"/>
      <c r="FK455" s="43"/>
      <c r="FL455" s="43"/>
      <c r="FM455" s="43"/>
      <c r="FN455" s="43"/>
      <c r="FO455" s="43"/>
      <c r="FP455" s="43"/>
      <c r="FQ455" s="43"/>
      <c r="FR455" s="43"/>
      <c r="FS455" s="43"/>
      <c r="FT455" s="43"/>
      <c r="FU455" s="43"/>
      <c r="FV455" s="43"/>
      <c r="FW455" s="43"/>
      <c r="FX455" s="43"/>
      <c r="FY455" s="43"/>
      <c r="FZ455" s="43"/>
      <c r="GA455" s="43"/>
      <c r="GB455" s="43"/>
      <c r="GC455" s="43"/>
      <c r="GD455" s="43"/>
      <c r="GE455" s="43"/>
      <c r="GF455" s="43"/>
      <c r="GG455" s="43"/>
      <c r="GH455" s="43"/>
      <c r="GI455" s="43"/>
      <c r="GJ455" s="43"/>
      <c r="GK455" s="43"/>
      <c r="GL455" s="43"/>
      <c r="GM455" s="43"/>
      <c r="GN455" s="43"/>
      <c r="GO455" s="43"/>
      <c r="GP455" s="43"/>
      <c r="GQ455" s="43"/>
      <c r="GR455" s="43"/>
      <c r="GS455" s="43"/>
      <c r="GT455" s="43"/>
      <c r="GU455" s="43"/>
      <c r="GV455" s="43"/>
      <c r="GW455" s="43"/>
      <c r="GX455" s="43"/>
      <c r="GY455" s="43"/>
      <c r="GZ455" s="43"/>
      <c r="HA455" s="43"/>
      <c r="HB455" s="43"/>
      <c r="HC455" s="43"/>
      <c r="HD455" s="43"/>
      <c r="HE455" s="43"/>
      <c r="HF455" s="43"/>
      <c r="HG455" s="43"/>
      <c r="HH455" s="43"/>
      <c r="HI455" s="43"/>
      <c r="HJ455" s="43"/>
      <c r="HK455" s="43"/>
      <c r="HL455" s="43"/>
      <c r="HM455" s="43"/>
      <c r="HN455" s="43"/>
      <c r="HO455" s="43"/>
      <c r="HP455" s="43"/>
      <c r="HQ455" s="43"/>
      <c r="HR455" s="43"/>
      <c r="HS455" s="43"/>
      <c r="HT455" s="43"/>
      <c r="HU455" s="43"/>
      <c r="HV455" s="43"/>
      <c r="HW455" s="43"/>
      <c r="HX455" s="43"/>
      <c r="HY455" s="43"/>
      <c r="HZ455" s="43"/>
      <c r="IA455" s="43"/>
      <c r="IB455" s="43"/>
      <c r="IC455" s="43"/>
      <c r="ID455" s="43"/>
      <c r="IE455" s="43"/>
      <c r="IF455" s="43"/>
      <c r="IG455" s="43"/>
      <c r="IH455" s="43"/>
      <c r="II455" s="43"/>
      <c r="IJ455" s="43"/>
      <c r="IK455" s="43"/>
      <c r="IL455" s="43"/>
      <c r="IM455" s="43"/>
      <c r="IN455" s="43"/>
      <c r="IO455" s="43"/>
      <c r="IP455" s="43"/>
      <c r="IQ455" s="43"/>
      <c r="IR455" s="43"/>
      <c r="IS455" s="43"/>
      <c r="IT455" s="43"/>
      <c r="IU455" s="43"/>
      <c r="IV455" s="43"/>
    </row>
    <row r="456" spans="1:256" s="47" customFormat="1" ht="25.5" x14ac:dyDescent="0.2">
      <c r="A456" s="44"/>
      <c r="B456" s="48" t="s">
        <v>164</v>
      </c>
      <c r="C456" s="49">
        <f>C462-C445</f>
        <v>-1.0849999991478398E-2</v>
      </c>
      <c r="D456" s="49">
        <f t="shared" ref="D456:E460" si="42">D462-D445</f>
        <v>-9.6300000441260636E-3</v>
      </c>
      <c r="E456" s="49">
        <f t="shared" si="42"/>
        <v>0</v>
      </c>
      <c r="F456" s="50" t="e">
        <f>F461-F446</f>
        <v>#REF!</v>
      </c>
      <c r="G456" s="45"/>
      <c r="H456" s="46"/>
      <c r="I456" s="76"/>
      <c r="J456" s="91"/>
      <c r="K456" s="138"/>
    </row>
    <row r="457" spans="1:256" s="47" customFormat="1" ht="12.75" x14ac:dyDescent="0.2">
      <c r="A457" s="44"/>
      <c r="B457" s="51" t="s">
        <v>28</v>
      </c>
      <c r="C457" s="52">
        <f t="shared" ref="C457:C460" si="43">C463-C446</f>
        <v>-1.0849999991478398E-2</v>
      </c>
      <c r="D457" s="52">
        <f t="shared" si="42"/>
        <v>-5.1600000297185034E-3</v>
      </c>
      <c r="E457" s="52">
        <f t="shared" si="42"/>
        <v>0</v>
      </c>
      <c r="F457" s="53">
        <f>F462-F447</f>
        <v>178640.66386999999</v>
      </c>
      <c r="G457" s="45"/>
      <c r="H457" s="46"/>
      <c r="I457" s="76"/>
      <c r="J457" s="91"/>
      <c r="K457" s="138"/>
    </row>
    <row r="458" spans="1:256" s="47" customFormat="1" ht="12.75" x14ac:dyDescent="0.2">
      <c r="A458" s="44"/>
      <c r="B458" s="51" t="s">
        <v>30</v>
      </c>
      <c r="C458" s="52">
        <f t="shared" si="43"/>
        <v>0</v>
      </c>
      <c r="D458" s="52">
        <f t="shared" si="42"/>
        <v>-4.469999999855645E-3</v>
      </c>
      <c r="E458" s="52">
        <f t="shared" si="42"/>
        <v>0</v>
      </c>
      <c r="F458" s="53">
        <f>F463-F448</f>
        <v>174904.61387</v>
      </c>
      <c r="G458" s="45"/>
      <c r="H458" s="46"/>
      <c r="I458" s="76"/>
      <c r="J458" s="91"/>
      <c r="K458" s="138"/>
    </row>
    <row r="459" spans="1:256" s="47" customFormat="1" ht="12.75" x14ac:dyDescent="0.2">
      <c r="A459" s="44"/>
      <c r="B459" s="62" t="s">
        <v>163</v>
      </c>
      <c r="C459" s="63">
        <f t="shared" si="43"/>
        <v>0</v>
      </c>
      <c r="D459" s="63">
        <f t="shared" si="42"/>
        <v>0</v>
      </c>
      <c r="E459" s="63">
        <f t="shared" si="42"/>
        <v>0</v>
      </c>
      <c r="F459" s="64"/>
      <c r="G459" s="45"/>
      <c r="H459" s="46"/>
      <c r="I459" s="76"/>
      <c r="J459" s="91"/>
      <c r="K459" s="138"/>
    </row>
    <row r="460" spans="1:256" s="47" customFormat="1" ht="13.5" thickBot="1" x14ac:dyDescent="0.25">
      <c r="A460" s="44"/>
      <c r="B460" s="54" t="s">
        <v>29</v>
      </c>
      <c r="C460" s="55">
        <f t="shared" si="43"/>
        <v>0</v>
      </c>
      <c r="D460" s="55">
        <f t="shared" si="42"/>
        <v>0</v>
      </c>
      <c r="E460" s="55">
        <f t="shared" si="42"/>
        <v>0</v>
      </c>
      <c r="F460" s="56">
        <f>F464-F449</f>
        <v>3736.05</v>
      </c>
      <c r="G460" s="45"/>
      <c r="H460" s="46"/>
      <c r="I460" s="76"/>
      <c r="J460" s="91"/>
      <c r="K460" s="138"/>
    </row>
    <row r="461" spans="1:256" s="40" customFormat="1" ht="9.75" thickBot="1" x14ac:dyDescent="0.25">
      <c r="A461" s="39"/>
      <c r="C461" s="60"/>
      <c r="D461" s="60"/>
      <c r="E461" s="60"/>
      <c r="F461" s="61"/>
      <c r="H461" s="42"/>
      <c r="I461" s="75"/>
      <c r="J461" s="90"/>
      <c r="K461" s="137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3"/>
      <c r="AO461" s="43"/>
      <c r="AP461" s="43"/>
      <c r="AQ461" s="43"/>
      <c r="AR461" s="43"/>
      <c r="AS461" s="43"/>
      <c r="AT461" s="43"/>
      <c r="AU461" s="43"/>
      <c r="AV461" s="43"/>
      <c r="AW461" s="43"/>
      <c r="AX461" s="43"/>
      <c r="AY461" s="43"/>
      <c r="AZ461" s="43"/>
      <c r="BA461" s="43"/>
      <c r="BB461" s="43"/>
      <c r="BC461" s="43"/>
      <c r="BD461" s="43"/>
      <c r="BE461" s="43"/>
      <c r="BF461" s="43"/>
      <c r="BG461" s="43"/>
      <c r="BH461" s="43"/>
      <c r="BI461" s="43"/>
      <c r="BJ461" s="43"/>
      <c r="BK461" s="43"/>
      <c r="BL461" s="43"/>
      <c r="BM461" s="43"/>
      <c r="BN461" s="43"/>
      <c r="BO461" s="43"/>
      <c r="BP461" s="43"/>
      <c r="BQ461" s="43"/>
      <c r="BR461" s="43"/>
      <c r="BS461" s="43"/>
      <c r="BT461" s="43"/>
      <c r="BU461" s="43"/>
      <c r="BV461" s="43"/>
      <c r="BW461" s="43"/>
      <c r="BX461" s="43"/>
      <c r="BY461" s="43"/>
      <c r="BZ461" s="43"/>
      <c r="CA461" s="43"/>
      <c r="CB461" s="43"/>
      <c r="CC461" s="43"/>
      <c r="CD461" s="43"/>
      <c r="CE461" s="43"/>
      <c r="CF461" s="43"/>
      <c r="CG461" s="43"/>
      <c r="CH461" s="43"/>
      <c r="CI461" s="43"/>
      <c r="CJ461" s="43"/>
      <c r="CK461" s="43"/>
      <c r="CL461" s="43"/>
      <c r="CM461" s="43"/>
      <c r="CN461" s="43"/>
      <c r="CO461" s="43"/>
      <c r="CP461" s="43"/>
      <c r="CQ461" s="43"/>
      <c r="CR461" s="43"/>
      <c r="CS461" s="43"/>
      <c r="CT461" s="43"/>
      <c r="CU461" s="43"/>
      <c r="CV461" s="43"/>
      <c r="CW461" s="43"/>
      <c r="CX461" s="43"/>
      <c r="CY461" s="43"/>
      <c r="CZ461" s="43"/>
      <c r="DA461" s="43"/>
      <c r="DB461" s="43"/>
      <c r="DC461" s="43"/>
      <c r="DD461" s="43"/>
      <c r="DE461" s="43"/>
      <c r="DF461" s="43"/>
      <c r="DG461" s="43"/>
      <c r="DH461" s="43"/>
      <c r="DI461" s="43"/>
      <c r="DJ461" s="43"/>
      <c r="DK461" s="43"/>
      <c r="DL461" s="43"/>
      <c r="DM461" s="43"/>
      <c r="DN461" s="43"/>
      <c r="DO461" s="43"/>
      <c r="DP461" s="43"/>
      <c r="DQ461" s="43"/>
      <c r="DR461" s="43"/>
      <c r="DS461" s="43"/>
      <c r="DT461" s="43"/>
      <c r="DU461" s="43"/>
      <c r="DV461" s="43"/>
      <c r="DW461" s="43"/>
      <c r="DX461" s="43"/>
      <c r="DY461" s="43"/>
      <c r="DZ461" s="43"/>
      <c r="EA461" s="43"/>
      <c r="EB461" s="43"/>
      <c r="EC461" s="43"/>
      <c r="ED461" s="43"/>
      <c r="EE461" s="43"/>
      <c r="EF461" s="43"/>
      <c r="EG461" s="43"/>
      <c r="EH461" s="43"/>
      <c r="EI461" s="43"/>
      <c r="EJ461" s="43"/>
      <c r="EK461" s="43"/>
      <c r="EL461" s="43"/>
      <c r="EM461" s="43"/>
      <c r="EN461" s="43"/>
      <c r="EO461" s="43"/>
      <c r="EP461" s="43"/>
      <c r="EQ461" s="43"/>
      <c r="ER461" s="43"/>
      <c r="ES461" s="43"/>
      <c r="ET461" s="43"/>
      <c r="EU461" s="43"/>
      <c r="EV461" s="43"/>
      <c r="EW461" s="43"/>
      <c r="EX461" s="43"/>
      <c r="EY461" s="43"/>
      <c r="EZ461" s="43"/>
      <c r="FA461" s="43"/>
      <c r="FB461" s="43"/>
      <c r="FC461" s="43"/>
      <c r="FD461" s="43"/>
      <c r="FE461" s="43"/>
      <c r="FF461" s="43"/>
      <c r="FG461" s="43"/>
      <c r="FH461" s="43"/>
      <c r="FI461" s="43"/>
      <c r="FJ461" s="43"/>
      <c r="FK461" s="43"/>
      <c r="FL461" s="43"/>
      <c r="FM461" s="43"/>
      <c r="FN461" s="43"/>
      <c r="FO461" s="43"/>
      <c r="FP461" s="43"/>
      <c r="FQ461" s="43"/>
      <c r="FR461" s="43"/>
      <c r="FS461" s="43"/>
      <c r="FT461" s="43"/>
      <c r="FU461" s="43"/>
      <c r="FV461" s="43"/>
      <c r="FW461" s="43"/>
      <c r="FX461" s="43"/>
      <c r="FY461" s="43"/>
      <c r="FZ461" s="43"/>
      <c r="GA461" s="43"/>
      <c r="GB461" s="43"/>
      <c r="GC461" s="43"/>
      <c r="GD461" s="43"/>
      <c r="GE461" s="43"/>
      <c r="GF461" s="43"/>
      <c r="GG461" s="43"/>
      <c r="GH461" s="43"/>
      <c r="GI461" s="43"/>
      <c r="GJ461" s="43"/>
      <c r="GK461" s="43"/>
      <c r="GL461" s="43"/>
      <c r="GM461" s="43"/>
      <c r="GN461" s="43"/>
      <c r="GO461" s="43"/>
      <c r="GP461" s="43"/>
      <c r="GQ461" s="43"/>
      <c r="GR461" s="43"/>
      <c r="GS461" s="43"/>
      <c r="GT461" s="43"/>
      <c r="GU461" s="43"/>
      <c r="GV461" s="43"/>
      <c r="GW461" s="43"/>
      <c r="GX461" s="43"/>
      <c r="GY461" s="43"/>
      <c r="GZ461" s="43"/>
      <c r="HA461" s="43"/>
      <c r="HB461" s="43"/>
      <c r="HC461" s="43"/>
      <c r="HD461" s="43"/>
      <c r="HE461" s="43"/>
      <c r="HF461" s="43"/>
      <c r="HG461" s="43"/>
      <c r="HH461" s="43"/>
      <c r="HI461" s="43"/>
      <c r="HJ461" s="43"/>
      <c r="HK461" s="43"/>
      <c r="HL461" s="43"/>
      <c r="HM461" s="43"/>
      <c r="HN461" s="43"/>
      <c r="HO461" s="43"/>
      <c r="HP461" s="43"/>
      <c r="HQ461" s="43"/>
      <c r="HR461" s="43"/>
      <c r="HS461" s="43"/>
      <c r="HT461" s="43"/>
      <c r="HU461" s="43"/>
      <c r="HV461" s="43"/>
      <c r="HW461" s="43"/>
      <c r="HX461" s="43"/>
      <c r="HY461" s="43"/>
      <c r="HZ461" s="43"/>
      <c r="IA461" s="43"/>
      <c r="IB461" s="43"/>
      <c r="IC461" s="43"/>
      <c r="ID461" s="43"/>
      <c r="IE461" s="43"/>
      <c r="IF461" s="43"/>
      <c r="IG461" s="43"/>
      <c r="IH461" s="43"/>
      <c r="II461" s="43"/>
      <c r="IJ461" s="43"/>
      <c r="IK461" s="43"/>
      <c r="IL461" s="43"/>
      <c r="IM461" s="43"/>
      <c r="IN461" s="43"/>
      <c r="IO461" s="43"/>
      <c r="IP461" s="43"/>
      <c r="IQ461" s="43"/>
      <c r="IR461" s="43"/>
      <c r="IS461" s="43"/>
      <c r="IT461" s="43"/>
      <c r="IU461" s="43"/>
      <c r="IV461" s="43"/>
    </row>
    <row r="462" spans="1:256" s="1" customFormat="1" ht="25.5" x14ac:dyDescent="0.2">
      <c r="A462" s="4"/>
      <c r="B462" s="48" t="s">
        <v>165</v>
      </c>
      <c r="C462" s="32">
        <f>SUM(C463:C466)</f>
        <v>180809.5006</v>
      </c>
      <c r="D462" s="32">
        <f t="shared" ref="D462:E462" si="44">SUM(D463:D466)</f>
        <v>180286.02059999999</v>
      </c>
      <c r="E462" s="32">
        <f t="shared" si="44"/>
        <v>180282.20864999999</v>
      </c>
      <c r="F462" s="33">
        <f>SUM(F463:F466)</f>
        <v>178640.66386999999</v>
      </c>
      <c r="H462" s="7"/>
      <c r="I462" s="74"/>
      <c r="J462" s="89"/>
      <c r="K462" s="136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8"/>
      <c r="HZ462" s="8"/>
      <c r="IA462" s="8"/>
      <c r="IB462" s="8"/>
      <c r="IC462" s="8"/>
      <c r="ID462" s="8"/>
      <c r="IE462" s="8"/>
      <c r="IF462" s="8"/>
      <c r="IG462" s="8"/>
      <c r="IH462" s="8"/>
      <c r="II462" s="8"/>
      <c r="IJ462" s="8"/>
      <c r="IK462" s="8"/>
      <c r="IL462" s="8"/>
      <c r="IM462" s="8"/>
      <c r="IN462" s="8"/>
      <c r="IO462" s="8"/>
      <c r="IP462" s="8"/>
      <c r="IQ462" s="8"/>
      <c r="IR462" s="8"/>
      <c r="IS462" s="8"/>
      <c r="IT462" s="8"/>
      <c r="IU462" s="8"/>
      <c r="IV462" s="8"/>
    </row>
    <row r="463" spans="1:256" s="47" customFormat="1" ht="12.75" x14ac:dyDescent="0.2">
      <c r="A463" s="44"/>
      <c r="B463" s="34" t="s">
        <v>28</v>
      </c>
      <c r="C463" s="2">
        <v>174711.12</v>
      </c>
      <c r="D463" s="2">
        <v>174209.61</v>
      </c>
      <c r="E463" s="2">
        <v>174209.61515999999</v>
      </c>
      <c r="F463" s="35">
        <f>60034.09728+19000+6000+8284.08619+81586.4304</f>
        <v>174904.61387</v>
      </c>
      <c r="G463" s="45"/>
      <c r="H463" s="46"/>
      <c r="I463" s="76"/>
      <c r="J463" s="91"/>
      <c r="K463" s="138"/>
    </row>
    <row r="464" spans="1:256" s="47" customFormat="1" ht="12.75" x14ac:dyDescent="0.2">
      <c r="A464" s="44"/>
      <c r="B464" s="34" t="s">
        <v>30</v>
      </c>
      <c r="C464" s="2">
        <v>4933</v>
      </c>
      <c r="D464" s="2">
        <v>4911.03</v>
      </c>
      <c r="E464" s="2">
        <v>4907.2128899999998</v>
      </c>
      <c r="F464" s="35">
        <v>3736.05</v>
      </c>
      <c r="G464" s="45"/>
      <c r="H464" s="46"/>
      <c r="I464" s="76"/>
      <c r="J464" s="91"/>
      <c r="K464" s="138"/>
    </row>
    <row r="465" spans="1:11" s="47" customFormat="1" ht="12.75" x14ac:dyDescent="0.2">
      <c r="A465" s="44"/>
      <c r="B465" s="57" t="s">
        <v>163</v>
      </c>
      <c r="C465" s="58">
        <v>987.5</v>
      </c>
      <c r="D465" s="58">
        <v>987.5</v>
      </c>
      <c r="E465" s="58">
        <v>987.5</v>
      </c>
      <c r="F465" s="59"/>
      <c r="G465" s="45"/>
      <c r="H465" s="46"/>
      <c r="I465" s="76"/>
      <c r="J465" s="91"/>
      <c r="K465" s="138"/>
    </row>
    <row r="466" spans="1:11" s="47" customFormat="1" ht="13.5" thickBot="1" x14ac:dyDescent="0.25">
      <c r="A466" s="44"/>
      <c r="B466" s="36" t="s">
        <v>29</v>
      </c>
      <c r="C466" s="37">
        <v>177.88059999999999</v>
      </c>
      <c r="D466" s="37">
        <v>177.88059999999999</v>
      </c>
      <c r="E466" s="37">
        <v>177.88060000000002</v>
      </c>
      <c r="F466" s="38">
        <v>0</v>
      </c>
      <c r="G466" s="45"/>
      <c r="H466" s="46"/>
      <c r="I466" s="76"/>
      <c r="J466" s="91"/>
      <c r="K466" s="138"/>
    </row>
    <row r="467" spans="1:11" s="47" customFormat="1" ht="12.75" x14ac:dyDescent="0.2">
      <c r="A467" s="44"/>
      <c r="B467" s="45"/>
      <c r="C467" s="6"/>
      <c r="D467" s="6"/>
      <c r="E467" s="6"/>
      <c r="F467" s="6"/>
      <c r="G467" s="45"/>
      <c r="H467" s="46"/>
      <c r="I467" s="76"/>
      <c r="J467" s="91"/>
      <c r="K467" s="138"/>
    </row>
  </sheetData>
  <dataConsolidate/>
  <mergeCells count="294">
    <mergeCell ref="A437:J437"/>
    <mergeCell ref="A438:J438"/>
    <mergeCell ref="A439:J439"/>
    <mergeCell ref="A440:J440"/>
    <mergeCell ref="A441:J441"/>
    <mergeCell ref="A442:J442"/>
    <mergeCell ref="B428:J428"/>
    <mergeCell ref="G429:G435"/>
    <mergeCell ref="H429:H435"/>
    <mergeCell ref="I429:I435"/>
    <mergeCell ref="J429:J436"/>
    <mergeCell ref="B436:E436"/>
    <mergeCell ref="B419:J419"/>
    <mergeCell ref="G420:G426"/>
    <mergeCell ref="H420:H426"/>
    <mergeCell ref="I420:I426"/>
    <mergeCell ref="J420:J427"/>
    <mergeCell ref="B427:E427"/>
    <mergeCell ref="B410:J410"/>
    <mergeCell ref="G411:G417"/>
    <mergeCell ref="H411:H417"/>
    <mergeCell ref="I411:I417"/>
    <mergeCell ref="J411:J418"/>
    <mergeCell ref="B418:E418"/>
    <mergeCell ref="B401:J401"/>
    <mergeCell ref="G402:G408"/>
    <mergeCell ref="H402:H408"/>
    <mergeCell ref="I402:I408"/>
    <mergeCell ref="J402:J409"/>
    <mergeCell ref="B409:E409"/>
    <mergeCell ref="B392:J392"/>
    <mergeCell ref="G393:G399"/>
    <mergeCell ref="H393:H399"/>
    <mergeCell ref="I393:I399"/>
    <mergeCell ref="J393:J400"/>
    <mergeCell ref="B400:E400"/>
    <mergeCell ref="G377:G383"/>
    <mergeCell ref="H377:H383"/>
    <mergeCell ref="I377:I383"/>
    <mergeCell ref="J377:J383"/>
    <mergeCell ref="B384:J384"/>
    <mergeCell ref="G385:G391"/>
    <mergeCell ref="H385:H391"/>
    <mergeCell ref="I385:I391"/>
    <mergeCell ref="J385:J391"/>
    <mergeCell ref="B368:J368"/>
    <mergeCell ref="G369:G375"/>
    <mergeCell ref="H369:H375"/>
    <mergeCell ref="I369:I375"/>
    <mergeCell ref="J369:J375"/>
    <mergeCell ref="B376:J376"/>
    <mergeCell ref="B360:J360"/>
    <mergeCell ref="C361:E367"/>
    <mergeCell ref="G361:G367"/>
    <mergeCell ref="H361:H367"/>
    <mergeCell ref="I361:I367"/>
    <mergeCell ref="J361:J367"/>
    <mergeCell ref="G351:G357"/>
    <mergeCell ref="H351:H357"/>
    <mergeCell ref="I351:I357"/>
    <mergeCell ref="J351:J359"/>
    <mergeCell ref="B358:E358"/>
    <mergeCell ref="B359:E359"/>
    <mergeCell ref="B342:J342"/>
    <mergeCell ref="G343:G349"/>
    <mergeCell ref="H343:H349"/>
    <mergeCell ref="I343:I349"/>
    <mergeCell ref="J343:J349"/>
    <mergeCell ref="B350:J350"/>
    <mergeCell ref="G326:G332"/>
    <mergeCell ref="H326:H332"/>
    <mergeCell ref="I326:I332"/>
    <mergeCell ref="J326:J332"/>
    <mergeCell ref="B333:J333"/>
    <mergeCell ref="G334:G340"/>
    <mergeCell ref="H334:H340"/>
    <mergeCell ref="I334:I340"/>
    <mergeCell ref="J334:J341"/>
    <mergeCell ref="B341:E341"/>
    <mergeCell ref="B317:J317"/>
    <mergeCell ref="G318:G324"/>
    <mergeCell ref="H318:H324"/>
    <mergeCell ref="I318:I324"/>
    <mergeCell ref="J318:J324"/>
    <mergeCell ref="B325:J325"/>
    <mergeCell ref="G300:G306"/>
    <mergeCell ref="H300:H306"/>
    <mergeCell ref="J300:J307"/>
    <mergeCell ref="B307:E307"/>
    <mergeCell ref="B308:J308"/>
    <mergeCell ref="G309:G315"/>
    <mergeCell ref="H309:H315"/>
    <mergeCell ref="J309:J316"/>
    <mergeCell ref="B316:E316"/>
    <mergeCell ref="B299:J299"/>
    <mergeCell ref="G275:G281"/>
    <mergeCell ref="H275:H281"/>
    <mergeCell ref="I275:I281"/>
    <mergeCell ref="J275:J281"/>
    <mergeCell ref="B282:J282"/>
    <mergeCell ref="G283:G289"/>
    <mergeCell ref="H283:H289"/>
    <mergeCell ref="I283:I289"/>
    <mergeCell ref="B290:E290"/>
    <mergeCell ref="J283:J290"/>
    <mergeCell ref="B274:J274"/>
    <mergeCell ref="B258:J258"/>
    <mergeCell ref="G259:G265"/>
    <mergeCell ref="H259:H265"/>
    <mergeCell ref="I259:I265"/>
    <mergeCell ref="J259:J265"/>
    <mergeCell ref="B266:J266"/>
    <mergeCell ref="B291:J291"/>
    <mergeCell ref="G292:G298"/>
    <mergeCell ref="H292:H298"/>
    <mergeCell ref="I292:I298"/>
    <mergeCell ref="J292:J298"/>
    <mergeCell ref="B240:E240"/>
    <mergeCell ref="B241:J241"/>
    <mergeCell ref="C267:E273"/>
    <mergeCell ref="G267:G273"/>
    <mergeCell ref="H267:H273"/>
    <mergeCell ref="I267:I273"/>
    <mergeCell ref="J267:J273"/>
    <mergeCell ref="B257:E257"/>
    <mergeCell ref="J250:J257"/>
    <mergeCell ref="B178:J178"/>
    <mergeCell ref="G179:G185"/>
    <mergeCell ref="H179:H185"/>
    <mergeCell ref="I179:I185"/>
    <mergeCell ref="J179:J187"/>
    <mergeCell ref="B186:E186"/>
    <mergeCell ref="B187:E187"/>
    <mergeCell ref="B224:J224"/>
    <mergeCell ref="G225:G231"/>
    <mergeCell ref="H225:H231"/>
    <mergeCell ref="I225:I231"/>
    <mergeCell ref="J225:J231"/>
    <mergeCell ref="G207:G213"/>
    <mergeCell ref="H207:H213"/>
    <mergeCell ref="I207:I213"/>
    <mergeCell ref="J207:J213"/>
    <mergeCell ref="B214:J214"/>
    <mergeCell ref="G215:G221"/>
    <mergeCell ref="H215:H221"/>
    <mergeCell ref="I215:I221"/>
    <mergeCell ref="B222:E222"/>
    <mergeCell ref="B223:E223"/>
    <mergeCell ref="J215:J223"/>
    <mergeCell ref="B188:J188"/>
    <mergeCell ref="G163:G169"/>
    <mergeCell ref="H163:H169"/>
    <mergeCell ref="I163:I169"/>
    <mergeCell ref="J163:J169"/>
    <mergeCell ref="B170:J170"/>
    <mergeCell ref="G171:G177"/>
    <mergeCell ref="H171:H177"/>
    <mergeCell ref="I171:I177"/>
    <mergeCell ref="J171:J177"/>
    <mergeCell ref="B154:J154"/>
    <mergeCell ref="G155:G161"/>
    <mergeCell ref="H155:H161"/>
    <mergeCell ref="I155:I161"/>
    <mergeCell ref="J155:J161"/>
    <mergeCell ref="B162:J162"/>
    <mergeCell ref="B145:J145"/>
    <mergeCell ref="G146:G152"/>
    <mergeCell ref="H146:H152"/>
    <mergeCell ref="I146:I152"/>
    <mergeCell ref="J146:J153"/>
    <mergeCell ref="B153:E153"/>
    <mergeCell ref="G130:G136"/>
    <mergeCell ref="H130:H136"/>
    <mergeCell ref="I130:I136"/>
    <mergeCell ref="J130:J136"/>
    <mergeCell ref="B137:J137"/>
    <mergeCell ref="G138:G144"/>
    <mergeCell ref="H138:H144"/>
    <mergeCell ref="I138:I144"/>
    <mergeCell ref="J138:J144"/>
    <mergeCell ref="G121:G127"/>
    <mergeCell ref="H121:H127"/>
    <mergeCell ref="I121:I127"/>
    <mergeCell ref="J121:J128"/>
    <mergeCell ref="B128:E128"/>
    <mergeCell ref="B129:J129"/>
    <mergeCell ref="G112:G118"/>
    <mergeCell ref="H112:H118"/>
    <mergeCell ref="I112:I118"/>
    <mergeCell ref="J112:J119"/>
    <mergeCell ref="B119:E119"/>
    <mergeCell ref="B120:J120"/>
    <mergeCell ref="G103:G109"/>
    <mergeCell ref="H103:H109"/>
    <mergeCell ref="I103:I109"/>
    <mergeCell ref="J103:J110"/>
    <mergeCell ref="B110:E110"/>
    <mergeCell ref="B111:J111"/>
    <mergeCell ref="B94:J94"/>
    <mergeCell ref="G95:G101"/>
    <mergeCell ref="H95:H101"/>
    <mergeCell ref="I95:I101"/>
    <mergeCell ref="J95:J101"/>
    <mergeCell ref="B102:J102"/>
    <mergeCell ref="B85:J85"/>
    <mergeCell ref="G86:G92"/>
    <mergeCell ref="H86:H92"/>
    <mergeCell ref="I86:I92"/>
    <mergeCell ref="J86:J93"/>
    <mergeCell ref="B93:E93"/>
    <mergeCell ref="B76:J76"/>
    <mergeCell ref="G77:G83"/>
    <mergeCell ref="H77:H83"/>
    <mergeCell ref="I77:I83"/>
    <mergeCell ref="J77:J84"/>
    <mergeCell ref="B84:E84"/>
    <mergeCell ref="G60:G66"/>
    <mergeCell ref="H60:H66"/>
    <mergeCell ref="I60:I66"/>
    <mergeCell ref="J60:J66"/>
    <mergeCell ref="B67:J67"/>
    <mergeCell ref="G68:G74"/>
    <mergeCell ref="H68:H74"/>
    <mergeCell ref="I68:I74"/>
    <mergeCell ref="J68:J75"/>
    <mergeCell ref="B75:E75"/>
    <mergeCell ref="B51:J51"/>
    <mergeCell ref="G52:G58"/>
    <mergeCell ref="H52:H58"/>
    <mergeCell ref="I52:I58"/>
    <mergeCell ref="J52:J58"/>
    <mergeCell ref="B59:J59"/>
    <mergeCell ref="B41:J41"/>
    <mergeCell ref="G42:G48"/>
    <mergeCell ref="H42:H48"/>
    <mergeCell ref="I42:I48"/>
    <mergeCell ref="J42:J50"/>
    <mergeCell ref="B49:E49"/>
    <mergeCell ref="B50:E50"/>
    <mergeCell ref="B33:J33"/>
    <mergeCell ref="C34:E40"/>
    <mergeCell ref="G34:G40"/>
    <mergeCell ref="H34:H40"/>
    <mergeCell ref="I34:I40"/>
    <mergeCell ref="J34:J40"/>
    <mergeCell ref="B17:J17"/>
    <mergeCell ref="G18:G24"/>
    <mergeCell ref="H18:H24"/>
    <mergeCell ref="J18:J24"/>
    <mergeCell ref="B25:J25"/>
    <mergeCell ref="G26:G32"/>
    <mergeCell ref="H26:H32"/>
    <mergeCell ref="I26:I32"/>
    <mergeCell ref="J26:J32"/>
    <mergeCell ref="I6:I7"/>
    <mergeCell ref="J6:J7"/>
    <mergeCell ref="B9:J9"/>
    <mergeCell ref="G10:G16"/>
    <mergeCell ref="H10:H16"/>
    <mergeCell ref="J10:J16"/>
    <mergeCell ref="A2:J2"/>
    <mergeCell ref="A3:J3"/>
    <mergeCell ref="A4:J4"/>
    <mergeCell ref="A5:J5"/>
    <mergeCell ref="A6:A7"/>
    <mergeCell ref="B6:B7"/>
    <mergeCell ref="C6:E6"/>
    <mergeCell ref="F6:F7"/>
    <mergeCell ref="G6:G7"/>
    <mergeCell ref="H6:H7"/>
    <mergeCell ref="B206:J206"/>
    <mergeCell ref="B232:J232"/>
    <mergeCell ref="G242:G248"/>
    <mergeCell ref="H242:H248"/>
    <mergeCell ref="J242:J248"/>
    <mergeCell ref="B249:J249"/>
    <mergeCell ref="G250:G256"/>
    <mergeCell ref="H250:H256"/>
    <mergeCell ref="G189:G195"/>
    <mergeCell ref="H189:H195"/>
    <mergeCell ref="I189:I195"/>
    <mergeCell ref="J189:J197"/>
    <mergeCell ref="B196:E196"/>
    <mergeCell ref="B197:E197"/>
    <mergeCell ref="B198:J198"/>
    <mergeCell ref="G199:G205"/>
    <mergeCell ref="H199:H205"/>
    <mergeCell ref="I199:I205"/>
    <mergeCell ref="J199:J205"/>
    <mergeCell ref="I250:I256"/>
    <mergeCell ref="G233:G239"/>
    <mergeCell ref="H233:H239"/>
    <mergeCell ref="I233:I239"/>
    <mergeCell ref="J233:J240"/>
  </mergeCells>
  <pageMargins left="0.39370078740157483" right="0.39370078740157483" top="0.70866141732283472" bottom="0.39370078740157483" header="0.31496062992125984" footer="0.31496062992125984"/>
  <pageSetup paperSize="9" scale="90" fitToHeight="0" orientation="landscape" r:id="rId1"/>
  <headerFooter alignWithMargins="0"/>
  <rowBreaks count="10" manualBreakCount="10">
    <brk id="40" max="9" man="1"/>
    <brk id="66" max="9" man="1"/>
    <brk id="93" max="9" man="1"/>
    <brk id="119" max="9" man="1"/>
    <brk id="136" max="9" man="1"/>
    <brk id="223" max="9" man="1"/>
    <brk id="298" max="9" man="1"/>
    <brk id="332" max="9" man="1"/>
    <brk id="367" max="9" man="1"/>
    <brk id="40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+ суммы обязательств</vt:lpstr>
      <vt:lpstr>ГП № 14 на 01.01.2016</vt:lpstr>
      <vt:lpstr>ГП № 14 на 01.01.2016 (свод)</vt:lpstr>
      <vt:lpstr>'+ суммы обязательств'!Заголовки_для_печати</vt:lpstr>
      <vt:lpstr>'ГП № 14 на 01.01.2016'!Заголовки_для_печати</vt:lpstr>
      <vt:lpstr>'ГП № 14 на 01.01.2016 (свод)'!Заголовки_для_печати</vt:lpstr>
      <vt:lpstr>'+ суммы обязательств'!Область_печати</vt:lpstr>
      <vt:lpstr>'ГП № 14 на 01.01.2016'!Область_печати</vt:lpstr>
      <vt:lpstr>'ГП № 14 на 01.01.2016 (свод)'!Область_печати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2016-03-31T03:02:58Z</cp:lastPrinted>
  <dcterms:created xsi:type="dcterms:W3CDTF">2011-03-10T10:26:24Z</dcterms:created>
  <dcterms:modified xsi:type="dcterms:W3CDTF">2016-03-31T03:02:58Z</dcterms:modified>
</cp:coreProperties>
</file>